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erabyte Plus Public Company Limited\Terabyte Plus_Dec2025 (YE)\"/>
    </mc:Choice>
  </mc:AlternateContent>
  <xr:revisionPtr revIDLastSave="0" documentId="13_ncr:1_{C22640FD-8CCA-4D7F-ABC4-D44A71D29C62}" xr6:coauthVersionLast="47" xr6:coauthVersionMax="47" xr10:uidLastSave="{00000000-0000-0000-0000-000000000000}"/>
  <bookViews>
    <workbookView xWindow="-120" yWindow="-120" windowWidth="29040" windowHeight="15720" tabRatio="677" xr2:uid="{00000000-000D-0000-FFFF-FFFF00000000}"/>
  </bookViews>
  <sheets>
    <sheet name="5-7" sheetId="8" r:id="rId1"/>
    <sheet name="8" sheetId="12" r:id="rId2"/>
    <sheet name="9" sheetId="3" r:id="rId3"/>
    <sheet name="10" sheetId="4" r:id="rId4"/>
    <sheet name="11-12" sheetId="1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9" i="10" l="1"/>
  <c r="F16" i="12" l="1"/>
  <c r="F21" i="4"/>
  <c r="H88" i="10"/>
  <c r="H79" i="10"/>
  <c r="H29" i="10"/>
  <c r="H42" i="10" s="1"/>
  <c r="H47" i="10" s="1"/>
  <c r="L88" i="10"/>
  <c r="L79" i="10"/>
  <c r="L29" i="10"/>
  <c r="L42" i="10" s="1"/>
  <c r="L47" i="10" s="1"/>
  <c r="L31" i="4"/>
  <c r="J31" i="4"/>
  <c r="H31" i="4"/>
  <c r="F31" i="4"/>
  <c r="N29" i="4"/>
  <c r="N28" i="4"/>
  <c r="N27" i="4"/>
  <c r="N26" i="4"/>
  <c r="N23" i="4"/>
  <c r="P14" i="3"/>
  <c r="J34" i="3"/>
  <c r="P32" i="3"/>
  <c r="P31" i="3"/>
  <c r="P30" i="3"/>
  <c r="P29" i="3"/>
  <c r="N34" i="3"/>
  <c r="L34" i="3"/>
  <c r="H34" i="3"/>
  <c r="F34" i="3"/>
  <c r="H42" i="12"/>
  <c r="H25" i="12"/>
  <c r="H16" i="12"/>
  <c r="L42" i="12"/>
  <c r="L25" i="12"/>
  <c r="L16" i="12"/>
  <c r="L27" i="12" s="1"/>
  <c r="L30" i="12" s="1"/>
  <c r="L132" i="8"/>
  <c r="L80" i="8"/>
  <c r="L71" i="8"/>
  <c r="L40" i="8"/>
  <c r="L25" i="8"/>
  <c r="H132" i="8"/>
  <c r="H80" i="8"/>
  <c r="H71" i="8"/>
  <c r="H40" i="8"/>
  <c r="H25" i="8"/>
  <c r="J88" i="10"/>
  <c r="N15" i="4"/>
  <c r="P18" i="3"/>
  <c r="P19" i="3"/>
  <c r="P20" i="3"/>
  <c r="P21" i="3"/>
  <c r="P17" i="3"/>
  <c r="L44" i="12" l="1"/>
  <c r="H42" i="8"/>
  <c r="L82" i="8"/>
  <c r="L134" i="8" s="1"/>
  <c r="L42" i="8"/>
  <c r="H82" i="8"/>
  <c r="H134" i="8" s="1"/>
  <c r="H27" i="12"/>
  <c r="H30" i="12" s="1"/>
  <c r="H44" i="12" s="1"/>
  <c r="H91" i="10"/>
  <c r="H94" i="10" s="1"/>
  <c r="L91" i="10"/>
  <c r="L94" i="10" s="1"/>
  <c r="N31" i="4"/>
  <c r="P26" i="3"/>
  <c r="P34" i="3" s="1"/>
  <c r="J132" i="8"/>
  <c r="F132" i="8"/>
  <c r="N19" i="4" l="1"/>
  <c r="N18" i="4"/>
  <c r="N17" i="4"/>
  <c r="N16" i="4"/>
  <c r="F42" i="12" l="1"/>
  <c r="J40" i="8" l="1"/>
  <c r="F40" i="8"/>
  <c r="A3" i="3" l="1"/>
  <c r="A1" i="12"/>
  <c r="J42" i="12"/>
  <c r="J25" i="12"/>
  <c r="F25" i="12"/>
  <c r="J16" i="12"/>
  <c r="F27" i="12"/>
  <c r="J27" i="12" l="1"/>
  <c r="J30" i="12" s="1"/>
  <c r="A1" i="4"/>
  <c r="A1" i="3"/>
  <c r="F30" i="12"/>
  <c r="F44" i="12" s="1"/>
  <c r="J44" i="12" l="1"/>
  <c r="A114" i="10" l="1"/>
  <c r="F88" i="10" l="1"/>
  <c r="J79" i="10"/>
  <c r="A59" i="10"/>
  <c r="J29" i="10"/>
  <c r="J42" i="10" s="1"/>
  <c r="J47" i="10" s="1"/>
  <c r="F29" i="10"/>
  <c r="A58" i="10"/>
  <c r="F42" i="10" l="1"/>
  <c r="F47" i="10" s="1"/>
  <c r="F94" i="10" s="1"/>
  <c r="J94" i="10"/>
  <c r="L21" i="4" l="1"/>
  <c r="J21" i="4"/>
  <c r="H21" i="4"/>
  <c r="N23" i="3"/>
  <c r="J23" i="3"/>
  <c r="H23" i="3"/>
  <c r="F23" i="3"/>
  <c r="F80" i="8"/>
  <c r="F71" i="8"/>
  <c r="F25" i="8"/>
  <c r="N12" i="4" l="1"/>
  <c r="N21" i="4" s="1"/>
  <c r="L23" i="3"/>
  <c r="F82" i="8"/>
  <c r="F134" i="8" s="1"/>
  <c r="F42" i="8"/>
  <c r="J71" i="8" l="1"/>
  <c r="J25" i="8"/>
  <c r="J80" i="8"/>
  <c r="P23" i="3" l="1"/>
  <c r="J42" i="8"/>
  <c r="J82" i="8"/>
  <c r="J134" i="8" l="1"/>
  <c r="A102" i="8" l="1"/>
  <c r="A153" i="8"/>
  <c r="A34" i="4"/>
  <c r="A36" i="3" l="1"/>
  <c r="A52" i="8"/>
  <c r="A105" i="8"/>
  <c r="A104" i="8"/>
  <c r="A103" i="8"/>
  <c r="A54" i="8"/>
  <c r="A53" i="8"/>
  <c r="A3" i="4" l="1"/>
  <c r="A3" i="10" s="1"/>
  <c r="A60" i="10" s="1"/>
</calcChain>
</file>

<file path=xl/sharedStrings.xml><?xml version="1.0" encoding="utf-8"?>
<sst xmlns="http://schemas.openxmlformats.org/spreadsheetml/2006/main" count="312" uniqueCount="190">
  <si>
    <t>Terabyte Plus Public Company Limited</t>
  </si>
  <si>
    <t xml:space="preserve">Statement of Financial Position </t>
  </si>
  <si>
    <t>Consolidated</t>
  </si>
  <si>
    <t>Separate</t>
  </si>
  <si>
    <t>financial statements</t>
  </si>
  <si>
    <t>2024</t>
  </si>
  <si>
    <t>Notes</t>
  </si>
  <si>
    <t>Baht</t>
  </si>
  <si>
    <t>Assets</t>
  </si>
  <si>
    <t>Current assets</t>
  </si>
  <si>
    <t xml:space="preserve">Cash and cash equivalents </t>
  </si>
  <si>
    <t>Inventories, net</t>
  </si>
  <si>
    <t>Prepaid service costs</t>
  </si>
  <si>
    <t>Other current financial assets</t>
  </si>
  <si>
    <t>Other current assets</t>
  </si>
  <si>
    <t>Total current assets</t>
  </si>
  <si>
    <t>Non-current assets</t>
  </si>
  <si>
    <t>Finance lease receivables, net</t>
  </si>
  <si>
    <t>Investments in subsidiaries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</si>
  <si>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</si>
  <si>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</si>
  <si>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</si>
  <si>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</si>
  <si>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</si>
  <si>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</si>
  <si>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</si>
  <si>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</si>
  <si>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notes to the financial statements are an integral part of these financial statements.</t>
  </si>
  <si>
    <t>Liabilities and equity</t>
  </si>
  <si>
    <t>Current liabilities</t>
  </si>
  <si>
    <t>Current portion of lease liabilities, net</t>
  </si>
  <si>
    <t>Total current liabilities</t>
  </si>
  <si>
    <t>Non-current liabilities</t>
  </si>
  <si>
    <t>Lease liabilities, net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</si>
  <si>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</si>
  <si>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</si>
  <si>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</si>
  <si>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</si>
  <si>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</si>
  <si>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</si>
  <si>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</si>
  <si>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  at par value of Baht 0.50 per share</t>
  </si>
  <si>
    <t>Issued and paid-up share capital</t>
  </si>
  <si>
    <t xml:space="preserve">  at paid-up of Baht 0.50 per share</t>
  </si>
  <si>
    <t>Premium on share capital</t>
  </si>
  <si>
    <t xml:space="preserve">Retained earnings </t>
  </si>
  <si>
    <t xml:space="preserve">Appropriated 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</si>
  <si>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</si>
  <si>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</si>
  <si>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</si>
  <si>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</si>
  <si>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</si>
  <si>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 from sales</t>
  </si>
  <si>
    <t>Revenue from services</t>
  </si>
  <si>
    <t>Dividend income</t>
  </si>
  <si>
    <t>Other income</t>
  </si>
  <si>
    <t>Total revenues</t>
  </si>
  <si>
    <t>Cost of sales</t>
  </si>
  <si>
    <t>Cost of services</t>
  </si>
  <si>
    <t>Administrative expenses</t>
  </si>
  <si>
    <t>Finance costs</t>
  </si>
  <si>
    <t>Total expenses</t>
  </si>
  <si>
    <t>Profit before income tax</t>
  </si>
  <si>
    <t>Income tax</t>
  </si>
  <si>
    <t>Profit for the year</t>
  </si>
  <si>
    <t>Items that will not be subsequently reclassified to</t>
  </si>
  <si>
    <t>Total comprehensive income for the year</t>
  </si>
  <si>
    <t xml:space="preserve">Earnings per share </t>
  </si>
  <si>
    <t>Basic earnings per share</t>
  </si>
  <si>
    <t>Statement of Changes in Equity</t>
  </si>
  <si>
    <t>Consolidated financial statements</t>
  </si>
  <si>
    <t>Discount from</t>
  </si>
  <si>
    <t>Issued and</t>
  </si>
  <si>
    <t xml:space="preserve"> paid-up</t>
  </si>
  <si>
    <t>Premium on</t>
  </si>
  <si>
    <t>Retained earnings</t>
  </si>
  <si>
    <t>Total</t>
  </si>
  <si>
    <t>share capital</t>
  </si>
  <si>
    <t xml:space="preserve"> share capital</t>
  </si>
  <si>
    <t>Legal reserve</t>
  </si>
  <si>
    <t xml:space="preserve"> equity</t>
  </si>
  <si>
    <t>Other comprehensive expense for the year</t>
  </si>
  <si>
    <t>Opening balance as at 1 January 2024</t>
  </si>
  <si>
    <t>Closing balance as at 31 December 2024</t>
  </si>
  <si>
    <t>Separate financial statements</t>
  </si>
  <si>
    <t>equity</t>
  </si>
  <si>
    <t xml:space="preserve">Statement of Cash Flows </t>
  </si>
  <si>
    <t>Cash flows from operating activities</t>
  </si>
  <si>
    <t>Profit before income tax for the year</t>
  </si>
  <si>
    <t>Adjustments to reconcile profit before income tax</t>
  </si>
  <si>
    <t>to net cash provided by operations:</t>
  </si>
  <si>
    <t xml:space="preserve">   </t>
  </si>
  <si>
    <t>- Depreciation and amortisation</t>
  </si>
  <si>
    <t>- Interest income</t>
  </si>
  <si>
    <t>- Dividend income</t>
  </si>
  <si>
    <t>- Finance costs</t>
  </si>
  <si>
    <t>- Gain on fair value remeasurement of financial assets</t>
  </si>
  <si>
    <t>- Allowance for decrease in value of inventories</t>
  </si>
  <si>
    <t>Cash flows before changes in operating assets</t>
  </si>
  <si>
    <t>and liabilities</t>
  </si>
  <si>
    <t>Change in operating assets and liabilities:</t>
  </si>
  <si>
    <t>- Finance lease receivables</t>
  </si>
  <si>
    <t>- Inventories</t>
  </si>
  <si>
    <t>- Prepaid service costs</t>
  </si>
  <si>
    <t>- Other current assets</t>
  </si>
  <si>
    <t>- Other non-current assets</t>
  </si>
  <si>
    <t>- Contract liabilities</t>
  </si>
  <si>
    <t>- Income tax paid</t>
  </si>
  <si>
    <t>- Income tax refund</t>
  </si>
  <si>
    <t>Cash flows from investing activities</t>
  </si>
  <si>
    <t>Payments for purchases of intangible assets</t>
  </si>
  <si>
    <t>Proceeds from dividend income</t>
  </si>
  <si>
    <t>Proceeds from interest income</t>
  </si>
  <si>
    <t>Cash flows from financing activities</t>
  </si>
  <si>
    <t>Payments for lease liabilities</t>
  </si>
  <si>
    <t>Interest paid</t>
  </si>
  <si>
    <t>Beginning balance</t>
  </si>
  <si>
    <t xml:space="preserve">Ending balance </t>
  </si>
  <si>
    <t>Supplementary information:</t>
  </si>
  <si>
    <t>Current contract assets, net</t>
  </si>
  <si>
    <t>Current contract liabilities</t>
  </si>
  <si>
    <t>Non-current contract liabilities</t>
  </si>
  <si>
    <t>Selling expenses and distribution costs</t>
  </si>
  <si>
    <t>Employee benefit obligations</t>
  </si>
  <si>
    <t xml:space="preserve">  employee benefit obligations</t>
  </si>
  <si>
    <t>Issuance of ordinary shares</t>
  </si>
  <si>
    <t>- Employee benefit expenses</t>
  </si>
  <si>
    <t>Trade and other current receivables, net</t>
  </si>
  <si>
    <t>Trade and other current payables</t>
  </si>
  <si>
    <t>Attributable to the owners of the parent</t>
  </si>
  <si>
    <t>- Trade and other current receivables</t>
  </si>
  <si>
    <t>- Trade and other current payables</t>
  </si>
  <si>
    <t>- Employee benefits paid</t>
  </si>
  <si>
    <t>Proceeds from the issuance of ordinary shares</t>
  </si>
  <si>
    <t>Corporate income tax payable</t>
  </si>
  <si>
    <t xml:space="preserve">240,000,000 ordinary shares </t>
  </si>
  <si>
    <t>240,000,000 ordinary shares</t>
  </si>
  <si>
    <t>Dividend paid</t>
  </si>
  <si>
    <t>profit or loss</t>
  </si>
  <si>
    <t>for the year, net of tax</t>
  </si>
  <si>
    <t>As at 31 December 2025</t>
  </si>
  <si>
    <t>2025</t>
  </si>
  <si>
    <t>For the year ended 31 December 2025</t>
  </si>
  <si>
    <t>Opening balance as at 1 January 2025</t>
  </si>
  <si>
    <t>Closing balance as at 31 December 2025</t>
  </si>
  <si>
    <t>Other comprehensive income (expense):</t>
  </si>
  <si>
    <t xml:space="preserve">Gain (loss) on remeasurements of </t>
  </si>
  <si>
    <t>- Impairment loss on intangible assets</t>
  </si>
  <si>
    <t>-  Write-off withholding tax</t>
  </si>
  <si>
    <t>18, 19, 21</t>
  </si>
  <si>
    <t>11, 12, 13</t>
  </si>
  <si>
    <t>Other comprehensive income (expense)</t>
  </si>
  <si>
    <t>Other comprehensive income for the year</t>
  </si>
  <si>
    <t xml:space="preserve"> Changes in receivables for disposal of equipment</t>
  </si>
  <si>
    <t xml:space="preserve"> Acquisition of purchases equipment </t>
  </si>
  <si>
    <t xml:space="preserve">Current portion of finance lease </t>
  </si>
  <si>
    <t>receivables, net</t>
  </si>
  <si>
    <t xml:space="preserve">Deposits at financial institutions </t>
  </si>
  <si>
    <t>used as collateral</t>
  </si>
  <si>
    <t>under common control</t>
  </si>
  <si>
    <t xml:space="preserve"> business combination</t>
  </si>
  <si>
    <t>Building improvements and equipment, net</t>
  </si>
  <si>
    <t xml:space="preserve">Income tax income (expense) on items </t>
  </si>
  <si>
    <t xml:space="preserve">  to profit or loss</t>
  </si>
  <si>
    <t xml:space="preserve">  that will not be subsequently reclassified</t>
  </si>
  <si>
    <t>Changes in equity for the year</t>
  </si>
  <si>
    <t>- (Reversal of) allowance for expected credit loss</t>
  </si>
  <si>
    <t xml:space="preserve">- Losses on disposals and write-off of </t>
  </si>
  <si>
    <t>building improvements and equipment</t>
  </si>
  <si>
    <t xml:space="preserve">- Gain on termination of finance lease </t>
  </si>
  <si>
    <t>- Contract assets</t>
  </si>
  <si>
    <t>Cash generated from (payment in) operations</t>
  </si>
  <si>
    <t>Note</t>
  </si>
  <si>
    <t>Net cash payment in investing activities</t>
  </si>
  <si>
    <t xml:space="preserve"> Acquisition of lease liabilities and right-of-use assets</t>
  </si>
  <si>
    <t>-</t>
  </si>
  <si>
    <t>Impairment loss on intangible asset</t>
  </si>
  <si>
    <t>Payments for investing in financial assets</t>
  </si>
  <si>
    <t>Proceeds from financial assets</t>
  </si>
  <si>
    <t>Proceeds from disposals of equipment</t>
  </si>
  <si>
    <t xml:space="preserve">Net cash generated from (payment in) </t>
  </si>
  <si>
    <t>financing activities</t>
  </si>
  <si>
    <t xml:space="preserve">Net increase (decrease) in cash and </t>
  </si>
  <si>
    <t>cash equivalents</t>
  </si>
  <si>
    <t xml:space="preserve">Payments for purchases of </t>
  </si>
  <si>
    <t>Dividends paid</t>
  </si>
  <si>
    <t>Net cash generated from (payment in)</t>
  </si>
  <si>
    <t>operating activities</t>
  </si>
  <si>
    <t xml:space="preserve">Increased in deposits  </t>
  </si>
  <si>
    <t>at financial institutions used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</si>
</sst>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-* #,##0.00_-;\-* #,##0.00_-;_-* &quot;-&quot;??_-;_-@"/>
  </numFmts>
  <fonts count="1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45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5" fillId="0" borderId="0"/>
  </cellStyleXfs>
  <cellXfs count="140">
    <xf numFmtId="0" fontId="0" fillId="0" borderId="0" xfId="0"/>
    <xf numFmtId="166" fontId="4" fillId="0" borderId="0" xfId="9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0" borderId="0" xfId="2" applyNumberFormat="1" applyFont="1" applyFill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6" fontId="4" fillId="0" borderId="0" xfId="7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6" fontId="4" fillId="0" borderId="0" xfId="12" applyNumberFormat="1" applyFont="1" applyAlignment="1">
      <alignment horizontal="left" vertical="center"/>
    </xf>
    <xf numFmtId="168" fontId="2" fillId="0" borderId="0" xfId="9" applyNumberFormat="1" applyFont="1" applyAlignment="1">
      <alignment horizontal="center" vertical="center"/>
    </xf>
    <xf numFmtId="164" fontId="2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167" fontId="4" fillId="0" borderId="0" xfId="8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left" vertical="center"/>
    </xf>
    <xf numFmtId="167" fontId="2" fillId="0" borderId="0" xfId="6" applyNumberFormat="1" applyFont="1" applyAlignment="1">
      <alignment horizontal="right" vertical="center"/>
    </xf>
    <xf numFmtId="167" fontId="2" fillId="0" borderId="0" xfId="9" applyNumberFormat="1" applyFont="1" applyAlignment="1">
      <alignment horizontal="right" vertical="center"/>
    </xf>
    <xf numFmtId="167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center" vertical="center"/>
    </xf>
    <xf numFmtId="167" fontId="2" fillId="0" borderId="1" xfId="9" applyNumberFormat="1" applyFont="1" applyBorder="1" applyAlignment="1">
      <alignment horizontal="right" vertical="center"/>
    </xf>
    <xf numFmtId="167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center" vertical="center"/>
    </xf>
    <xf numFmtId="167" fontId="2" fillId="0" borderId="0" xfId="9" applyNumberFormat="1" applyFont="1" applyAlignment="1">
      <alignment vertical="center"/>
    </xf>
    <xf numFmtId="167" fontId="13" fillId="0" borderId="0" xfId="9" applyNumberFormat="1" applyFont="1" applyAlignment="1">
      <alignment horizontal="right" vertical="center"/>
    </xf>
    <xf numFmtId="167" fontId="2" fillId="0" borderId="2" xfId="11" applyNumberFormat="1" applyFont="1" applyBorder="1" applyAlignment="1">
      <alignment vertical="center"/>
    </xf>
    <xf numFmtId="167" fontId="2" fillId="0" borderId="0" xfId="11" applyNumberFormat="1" applyFont="1" applyAlignment="1">
      <alignment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166" fontId="4" fillId="0" borderId="1" xfId="13" applyNumberFormat="1" applyFont="1" applyBorder="1" applyAlignment="1">
      <alignment horizontal="left" vertical="center"/>
    </xf>
    <xf numFmtId="0" fontId="4" fillId="0" borderId="1" xfId="11" applyFont="1" applyBorder="1" applyAlignment="1">
      <alignment vertical="center"/>
    </xf>
    <xf numFmtId="0" fontId="4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center" vertical="center"/>
    </xf>
    <xf numFmtId="0" fontId="4" fillId="0" borderId="0" xfId="6" applyFont="1" applyAlignment="1">
      <alignment horizontal="right" vertical="center"/>
    </xf>
    <xf numFmtId="0" fontId="4" fillId="0" borderId="1" xfId="8" applyFont="1" applyBorder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7" fontId="13" fillId="0" borderId="6" xfId="0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horizontal="left" vertical="center"/>
    </xf>
    <xf numFmtId="0" fontId="2" fillId="0" borderId="1" xfId="11" applyFont="1" applyBorder="1" applyAlignment="1">
      <alignment vertical="center"/>
    </xf>
    <xf numFmtId="0" fontId="2" fillId="0" borderId="1" xfId="11" applyFont="1" applyBorder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76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167" fontId="2" fillId="0" borderId="1" xfId="6" applyNumberFormat="1" applyFont="1" applyBorder="1" applyAlignment="1">
      <alignment horizontal="right" vertical="center"/>
    </xf>
    <xf numFmtId="167" fontId="2" fillId="0" borderId="1" xfId="6" applyNumberFormat="1" applyFont="1" applyBorder="1" applyAlignment="1">
      <alignment vertical="center"/>
    </xf>
    <xf numFmtId="167" fontId="2" fillId="0" borderId="2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13" fillId="0" borderId="0" xfId="0" quotePrefix="1" applyNumberFormat="1" applyFont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0" fontId="2" fillId="0" borderId="1" xfId="11" applyFont="1" applyBorder="1" applyAlignment="1">
      <alignment horizontal="left" vertical="center"/>
    </xf>
    <xf numFmtId="166" fontId="14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167" fontId="4" fillId="0" borderId="5" xfId="11" applyNumberFormat="1" applyFont="1" applyBorder="1" applyAlignment="1">
      <alignment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7" fontId="2" fillId="0" borderId="0" xfId="7" applyNumberFormat="1" applyAlignment="1">
      <alignment horizontal="right" vertical="center"/>
    </xf>
    <xf numFmtId="169" fontId="2" fillId="0" borderId="2" xfId="7" applyNumberFormat="1" applyBorder="1" applyAlignment="1">
      <alignment horizontal="right" vertical="center"/>
    </xf>
    <xf numFmtId="169" fontId="2" fillId="0" borderId="0" xfId="7" applyNumberFormat="1" applyAlignment="1">
      <alignment horizontal="right" vertical="center"/>
    </xf>
    <xf numFmtId="167" fontId="2" fillId="0" borderId="1" xfId="7" applyNumberFormat="1" applyBorder="1" applyAlignment="1">
      <alignment horizontal="right" vertical="center"/>
    </xf>
    <xf numFmtId="167" fontId="2" fillId="0" borderId="2" xfId="7" applyNumberFormat="1" applyBorder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center"/>
    </xf>
    <xf numFmtId="167" fontId="4" fillId="0" borderId="3" xfId="11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</cellXfs>
  <cellStyles count="45">
    <cellStyle name="Comma" xfId="1" builtinId="3"/>
    <cellStyle name="Comma 10 14 3" xfId="28" xr:uid="{F8394331-510F-4BD2-BF95-E1600CFEC943}"/>
    <cellStyle name="Comma 11 2 2 4" xfId="34" xr:uid="{EF4BF93A-B09F-4119-9713-E0071DA7D33F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85" xfId="44" xr:uid="{1CE6DF9A-FA63-4E8A-A27D-F63592D57820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53"/>
  <sheetViews>
    <sheetView tabSelected="1" topLeftCell="A137" zoomScale="115" zoomScaleNormal="115" zoomScaleSheetLayoutView="100" workbookViewId="0">
      <selection activeCell="C146" sqref="C145:C146"/>
    </sheetView>
  </sheetViews>
  <sheetFormatPr defaultColWidth="9.42578125" defaultRowHeight="16.5" customHeight="1" x14ac:dyDescent="0.25"/>
  <cols>
    <col min="1" max="2" width="1.5703125" style="4" customWidth="1"/>
    <col min="3" max="3" width="32.85546875" style="4" customWidth="1"/>
    <col min="4" max="4" width="6.42578125" style="7" customWidth="1"/>
    <col min="5" max="5" width="0.5703125" style="4" customWidth="1"/>
    <col min="6" max="6" width="12.42578125" style="28" customWidth="1"/>
    <col min="7" max="7" width="0.5703125" style="4" customWidth="1"/>
    <col min="8" max="8" width="12.42578125" style="28" customWidth="1"/>
    <col min="9" max="9" width="0.5703125" style="29" customWidth="1"/>
    <col min="10" max="10" width="12.42578125" style="28" customWidth="1"/>
    <col min="11" max="11" width="0.5703125" style="30" customWidth="1"/>
    <col min="12" max="12" width="12.42578125" style="28" customWidth="1"/>
    <col min="13" max="16384" width="9.42578125" style="5"/>
  </cols>
  <sheetData>
    <row r="1" spans="1:12" ht="16.5" customHeight="1" x14ac:dyDescent="0.25">
      <c r="A1" s="2" t="s">
        <v>0</v>
      </c>
      <c r="B1" s="2"/>
      <c r="C1" s="2"/>
    </row>
    <row r="2" spans="1:12" ht="16.5" customHeight="1" x14ac:dyDescent="0.25">
      <c r="A2" s="2" t="s">
        <v>1</v>
      </c>
      <c r="B2" s="2"/>
      <c r="C2" s="2"/>
    </row>
    <row r="3" spans="1:12" ht="16.5" customHeight="1" x14ac:dyDescent="0.25">
      <c r="A3" s="31" t="s">
        <v>140</v>
      </c>
      <c r="B3" s="31"/>
      <c r="C3" s="31"/>
      <c r="D3" s="32"/>
      <c r="E3" s="33"/>
      <c r="F3" s="34"/>
      <c r="G3" s="33"/>
      <c r="H3" s="34"/>
      <c r="I3" s="35"/>
      <c r="J3" s="34"/>
      <c r="K3" s="36"/>
      <c r="L3" s="34"/>
    </row>
    <row r="4" spans="1:12" ht="16.5" customHeight="1" x14ac:dyDescent="0.25">
      <c r="A4" s="2"/>
      <c r="B4" s="2"/>
      <c r="C4" s="2"/>
    </row>
    <row r="6" spans="1:12" ht="16.5" customHeight="1" x14ac:dyDescent="0.25">
      <c r="F6" s="135" t="s">
        <v>2</v>
      </c>
      <c r="G6" s="135"/>
      <c r="H6" s="135"/>
      <c r="I6" s="28"/>
      <c r="J6" s="135" t="s">
        <v>3</v>
      </c>
      <c r="K6" s="135"/>
      <c r="L6" s="135"/>
    </row>
    <row r="7" spans="1:12" ht="16.5" customHeight="1" x14ac:dyDescent="0.25">
      <c r="A7" s="5"/>
      <c r="D7" s="8"/>
      <c r="E7" s="2"/>
      <c r="F7" s="38"/>
      <c r="G7" s="38"/>
      <c r="H7" s="38" t="s">
        <v>4</v>
      </c>
      <c r="I7" s="37"/>
      <c r="J7" s="136" t="s">
        <v>4</v>
      </c>
      <c r="K7" s="136"/>
      <c r="L7" s="136"/>
    </row>
    <row r="8" spans="1:12" ht="16.5" customHeight="1" x14ac:dyDescent="0.25">
      <c r="E8" s="2"/>
      <c r="F8" s="39" t="s">
        <v>141</v>
      </c>
      <c r="G8" s="40"/>
      <c r="H8" s="39" t="s">
        <v>5</v>
      </c>
      <c r="I8" s="40"/>
      <c r="J8" s="39" t="s">
        <v>141</v>
      </c>
      <c r="K8" s="40"/>
      <c r="L8" s="39" t="s">
        <v>5</v>
      </c>
    </row>
    <row r="9" spans="1:12" ht="16.5" customHeight="1" x14ac:dyDescent="0.25">
      <c r="D9" s="6" t="s">
        <v>6</v>
      </c>
      <c r="E9" s="2"/>
      <c r="F9" s="41" t="s">
        <v>7</v>
      </c>
      <c r="G9" s="2"/>
      <c r="H9" s="41" t="s">
        <v>7</v>
      </c>
      <c r="I9" s="42"/>
      <c r="J9" s="41" t="s">
        <v>7</v>
      </c>
      <c r="K9" s="43"/>
      <c r="L9" s="41" t="s">
        <v>7</v>
      </c>
    </row>
    <row r="10" spans="1:12" ht="16.5" customHeight="1" x14ac:dyDescent="0.25">
      <c r="D10" s="3"/>
      <c r="E10" s="2"/>
      <c r="F10" s="44"/>
      <c r="G10" s="2"/>
      <c r="H10" s="44"/>
      <c r="I10" s="42"/>
      <c r="J10" s="44"/>
      <c r="K10" s="43"/>
      <c r="L10" s="44"/>
    </row>
    <row r="11" spans="1:12" ht="16.5" customHeight="1" x14ac:dyDescent="0.25">
      <c r="A11" s="2" t="s">
        <v>8</v>
      </c>
      <c r="I11" s="30"/>
      <c r="K11" s="29"/>
    </row>
    <row r="12" spans="1:12" ht="16.5" customHeight="1" x14ac:dyDescent="0.25">
      <c r="A12" s="2"/>
      <c r="I12" s="30"/>
      <c r="K12" s="29"/>
    </row>
    <row r="13" spans="1:12" ht="16.5" customHeight="1" x14ac:dyDescent="0.25">
      <c r="A13" s="45" t="s">
        <v>9</v>
      </c>
      <c r="G13" s="46"/>
      <c r="I13" s="30"/>
      <c r="K13" s="29"/>
    </row>
    <row r="14" spans="1:12" ht="16.5" customHeight="1" x14ac:dyDescent="0.25">
      <c r="A14" s="2"/>
      <c r="G14" s="46"/>
      <c r="I14" s="30"/>
      <c r="K14" s="29"/>
    </row>
    <row r="15" spans="1:12" ht="16.5" customHeight="1" x14ac:dyDescent="0.25">
      <c r="A15" s="4" t="s">
        <v>10</v>
      </c>
      <c r="D15" s="47">
        <v>9</v>
      </c>
      <c r="F15" s="28">
        <v>184985005</v>
      </c>
      <c r="G15" s="48"/>
      <c r="H15" s="28">
        <v>237685509</v>
      </c>
      <c r="I15" s="28"/>
      <c r="J15" s="28">
        <v>153172564</v>
      </c>
      <c r="K15" s="28"/>
      <c r="L15" s="28">
        <v>190498155</v>
      </c>
    </row>
    <row r="16" spans="1:12" ht="16.5" customHeight="1" x14ac:dyDescent="0.25">
      <c r="A16" s="4" t="s">
        <v>127</v>
      </c>
      <c r="D16" s="47">
        <v>11</v>
      </c>
      <c r="F16" s="28">
        <v>59962047</v>
      </c>
      <c r="G16" s="46"/>
      <c r="H16" s="28">
        <v>47979068</v>
      </c>
      <c r="I16" s="30"/>
      <c r="J16" s="28">
        <v>56980423</v>
      </c>
      <c r="L16" s="28">
        <v>33412493</v>
      </c>
    </row>
    <row r="17" spans="1:12" ht="16.5" customHeight="1" x14ac:dyDescent="0.25">
      <c r="A17" s="4" t="s">
        <v>119</v>
      </c>
      <c r="D17" s="47">
        <v>12</v>
      </c>
      <c r="F17" s="28">
        <v>10146574</v>
      </c>
      <c r="G17" s="46"/>
      <c r="H17" s="28">
        <v>10628334</v>
      </c>
      <c r="I17" s="30"/>
      <c r="J17" s="28">
        <v>6483995</v>
      </c>
      <c r="L17" s="28">
        <v>7854685</v>
      </c>
    </row>
    <row r="18" spans="1:12" ht="16.5" customHeight="1" x14ac:dyDescent="0.25">
      <c r="A18" s="4" t="s">
        <v>155</v>
      </c>
      <c r="D18" s="5"/>
      <c r="E18" s="5"/>
      <c r="F18" s="5"/>
      <c r="G18" s="5"/>
      <c r="H18" s="5"/>
      <c r="I18" s="5"/>
      <c r="J18" s="5"/>
      <c r="K18" s="5"/>
      <c r="L18" s="5"/>
    </row>
    <row r="19" spans="1:12" ht="16.5" customHeight="1" x14ac:dyDescent="0.25">
      <c r="B19" s="4" t="s">
        <v>156</v>
      </c>
      <c r="D19" s="47">
        <v>13</v>
      </c>
      <c r="F19" s="28">
        <v>8271383</v>
      </c>
      <c r="G19" s="46"/>
      <c r="H19" s="28">
        <v>7117351</v>
      </c>
      <c r="I19" s="30"/>
      <c r="J19" s="28">
        <v>4264864</v>
      </c>
      <c r="L19" s="28">
        <v>4600159</v>
      </c>
    </row>
    <row r="20" spans="1:12" ht="16.5" customHeight="1" x14ac:dyDescent="0.25">
      <c r="A20" s="4" t="s">
        <v>11</v>
      </c>
      <c r="D20" s="47">
        <v>14</v>
      </c>
      <c r="F20" s="28">
        <v>18832603</v>
      </c>
      <c r="G20" s="46"/>
      <c r="H20" s="28">
        <v>9742387</v>
      </c>
      <c r="I20" s="30"/>
      <c r="J20" s="28">
        <v>17447692</v>
      </c>
      <c r="L20" s="28">
        <v>9500806</v>
      </c>
    </row>
    <row r="21" spans="1:12" ht="16.5" customHeight="1" x14ac:dyDescent="0.25">
      <c r="A21" s="4" t="s">
        <v>12</v>
      </c>
      <c r="D21" s="47"/>
      <c r="F21" s="28">
        <v>69111680</v>
      </c>
      <c r="G21" s="46"/>
      <c r="H21" s="28">
        <v>61071888</v>
      </c>
      <c r="I21" s="30"/>
      <c r="J21" s="28">
        <v>53799274</v>
      </c>
      <c r="L21" s="28">
        <v>42484505</v>
      </c>
    </row>
    <row r="22" spans="1:12" ht="16.5" customHeight="1" x14ac:dyDescent="0.25">
      <c r="A22" s="4" t="s">
        <v>13</v>
      </c>
      <c r="D22" s="47">
        <v>15</v>
      </c>
      <c r="F22" s="28">
        <v>13693571</v>
      </c>
      <c r="G22" s="46"/>
      <c r="H22" s="28">
        <v>10458086</v>
      </c>
      <c r="I22" s="30"/>
      <c r="J22" s="28">
        <v>10618049</v>
      </c>
      <c r="L22" s="28">
        <v>10458086</v>
      </c>
    </row>
    <row r="23" spans="1:12" ht="16.5" customHeight="1" x14ac:dyDescent="0.25">
      <c r="A23" s="4" t="s">
        <v>14</v>
      </c>
      <c r="D23" s="7">
        <v>16</v>
      </c>
      <c r="F23" s="34">
        <v>7791116</v>
      </c>
      <c r="G23" s="46"/>
      <c r="H23" s="34">
        <v>5338771</v>
      </c>
      <c r="I23" s="30"/>
      <c r="J23" s="34">
        <v>6598462</v>
      </c>
      <c r="L23" s="34">
        <v>4678383</v>
      </c>
    </row>
    <row r="24" spans="1:12" ht="16.5" customHeight="1" x14ac:dyDescent="0.25">
      <c r="G24" s="46"/>
      <c r="I24" s="30"/>
    </row>
    <row r="25" spans="1:12" ht="16.5" customHeight="1" x14ac:dyDescent="0.25">
      <c r="A25" s="49" t="s">
        <v>15</v>
      </c>
      <c r="F25" s="34">
        <f>SUM(F15:F23)</f>
        <v>372793979</v>
      </c>
      <c r="G25" s="46"/>
      <c r="H25" s="34">
        <f>SUM(H15:H23)</f>
        <v>390021394</v>
      </c>
      <c r="I25" s="30"/>
      <c r="J25" s="34">
        <f>SUM(J15:J23)</f>
        <v>309365323</v>
      </c>
      <c r="L25" s="34">
        <f>SUM(L15:L23)</f>
        <v>303487272</v>
      </c>
    </row>
    <row r="26" spans="1:12" ht="16.5" customHeight="1" x14ac:dyDescent="0.25">
      <c r="G26" s="46"/>
      <c r="I26" s="30"/>
    </row>
    <row r="27" spans="1:12" ht="16.5" customHeight="1" x14ac:dyDescent="0.25">
      <c r="A27" s="2" t="s">
        <v>16</v>
      </c>
      <c r="G27" s="46"/>
      <c r="I27" s="30"/>
    </row>
    <row r="28" spans="1:12" ht="16.5" customHeight="1" x14ac:dyDescent="0.25">
      <c r="G28" s="46"/>
      <c r="I28" s="30"/>
    </row>
    <row r="29" spans="1:12" ht="16.5" customHeight="1" x14ac:dyDescent="0.25">
      <c r="A29" s="4" t="s">
        <v>157</v>
      </c>
      <c r="D29" s="5"/>
      <c r="E29" s="5"/>
      <c r="F29" s="5"/>
      <c r="G29" s="5"/>
      <c r="H29" s="5"/>
      <c r="I29" s="5"/>
      <c r="J29" s="5"/>
      <c r="K29" s="5"/>
      <c r="L29" s="5"/>
    </row>
    <row r="30" spans="1:12" ht="16.5" customHeight="1" x14ac:dyDescent="0.25">
      <c r="B30" s="4" t="s">
        <v>158</v>
      </c>
      <c r="D30" s="7">
        <v>10</v>
      </c>
      <c r="F30" s="28">
        <v>1998500</v>
      </c>
      <c r="G30" s="46"/>
      <c r="H30" s="28">
        <v>1998500</v>
      </c>
      <c r="I30" s="30"/>
      <c r="J30" s="28">
        <v>1198500</v>
      </c>
      <c r="L30" s="28">
        <v>1198500</v>
      </c>
    </row>
    <row r="31" spans="1:12" ht="16.5" customHeight="1" x14ac:dyDescent="0.25">
      <c r="A31" s="4" t="s">
        <v>17</v>
      </c>
      <c r="D31" s="7">
        <v>13</v>
      </c>
      <c r="F31" s="28">
        <v>4234170</v>
      </c>
      <c r="G31" s="46"/>
      <c r="H31" s="28">
        <v>5451075</v>
      </c>
      <c r="I31" s="30"/>
      <c r="J31" s="28">
        <v>865202</v>
      </c>
      <c r="L31" s="28">
        <v>5442997</v>
      </c>
    </row>
    <row r="32" spans="1:12" ht="16.5" customHeight="1" x14ac:dyDescent="0.25">
      <c r="A32" s="4" t="s">
        <v>18</v>
      </c>
      <c r="D32" s="7">
        <v>17</v>
      </c>
      <c r="F32" s="28">
        <v>0</v>
      </c>
      <c r="G32" s="46"/>
      <c r="H32" s="28">
        <v>0</v>
      </c>
      <c r="I32" s="30"/>
      <c r="J32" s="28">
        <v>46594902</v>
      </c>
      <c r="K32" s="50"/>
      <c r="L32" s="28">
        <v>46594902</v>
      </c>
    </row>
    <row r="33" spans="1:12" ht="16.5" customHeight="1" x14ac:dyDescent="0.25">
      <c r="A33" s="4" t="s">
        <v>161</v>
      </c>
      <c r="D33" s="7">
        <v>18</v>
      </c>
      <c r="F33" s="28">
        <v>50899003</v>
      </c>
      <c r="G33" s="46"/>
      <c r="H33" s="28">
        <v>45857003</v>
      </c>
      <c r="I33" s="30"/>
      <c r="J33" s="28">
        <v>50036014</v>
      </c>
      <c r="L33" s="28">
        <v>44739506</v>
      </c>
    </row>
    <row r="34" spans="1:12" ht="16.5" customHeight="1" x14ac:dyDescent="0.25">
      <c r="A34" s="4" t="s">
        <v>19</v>
      </c>
      <c r="D34" s="7">
        <v>19</v>
      </c>
      <c r="F34" s="28">
        <v>16767409</v>
      </c>
      <c r="G34" s="46"/>
      <c r="H34" s="28">
        <v>20675426</v>
      </c>
      <c r="I34" s="30"/>
      <c r="J34" s="28">
        <v>15038104</v>
      </c>
      <c r="L34" s="28">
        <v>18427330</v>
      </c>
    </row>
    <row r="35" spans="1:12" ht="16.5" customHeight="1" x14ac:dyDescent="0.25">
      <c r="A35" s="4" t="s">
        <v>20</v>
      </c>
      <c r="D35" s="7">
        <v>20</v>
      </c>
      <c r="F35" s="28">
        <v>14505972</v>
      </c>
      <c r="G35" s="46"/>
      <c r="H35" s="28">
        <v>14505972</v>
      </c>
      <c r="I35" s="30"/>
      <c r="J35" s="28">
        <v>0</v>
      </c>
      <c r="L35" s="28">
        <v>0</v>
      </c>
    </row>
    <row r="36" spans="1:12" ht="16.5" customHeight="1" x14ac:dyDescent="0.25">
      <c r="A36" s="4" t="s">
        <v>21</v>
      </c>
      <c r="D36" s="7">
        <v>21</v>
      </c>
      <c r="F36" s="28">
        <v>6921695</v>
      </c>
      <c r="G36" s="46"/>
      <c r="H36" s="28">
        <v>11173243</v>
      </c>
      <c r="I36" s="30"/>
      <c r="J36" s="28">
        <v>2655750</v>
      </c>
      <c r="L36" s="28">
        <v>3403245</v>
      </c>
    </row>
    <row r="37" spans="1:12" ht="16.5" customHeight="1" x14ac:dyDescent="0.25">
      <c r="A37" s="4" t="s">
        <v>22</v>
      </c>
      <c r="D37" s="7">
        <v>22</v>
      </c>
      <c r="F37" s="28">
        <v>5624999</v>
      </c>
      <c r="G37" s="46"/>
      <c r="H37" s="28">
        <v>5858426</v>
      </c>
      <c r="I37" s="30"/>
      <c r="J37" s="28">
        <v>5371608</v>
      </c>
      <c r="L37" s="28">
        <v>5505294</v>
      </c>
    </row>
    <row r="38" spans="1:12" ht="16.5" customHeight="1" x14ac:dyDescent="0.25">
      <c r="A38" s="4" t="s">
        <v>23</v>
      </c>
      <c r="D38" s="7">
        <v>23</v>
      </c>
      <c r="F38" s="34">
        <v>11785866</v>
      </c>
      <c r="G38" s="46"/>
      <c r="H38" s="34">
        <v>12985497</v>
      </c>
      <c r="I38" s="30"/>
      <c r="J38" s="34">
        <v>10713874</v>
      </c>
      <c r="L38" s="34">
        <v>10121391</v>
      </c>
    </row>
    <row r="39" spans="1:12" ht="16.5" customHeight="1" x14ac:dyDescent="0.25">
      <c r="G39" s="46"/>
      <c r="I39" s="30"/>
      <c r="K39" s="29"/>
    </row>
    <row r="40" spans="1:12" ht="16.5" customHeight="1" x14ac:dyDescent="0.25">
      <c r="A40" s="2" t="s">
        <v>24</v>
      </c>
      <c r="B40" s="5"/>
      <c r="F40" s="34">
        <f>SUM(F30:F38)</f>
        <v>112737614</v>
      </c>
      <c r="G40" s="46"/>
      <c r="H40" s="34">
        <f>SUM(H30:H38)</f>
        <v>118505142</v>
      </c>
      <c r="I40" s="30"/>
      <c r="J40" s="34">
        <f>SUM(J30:J38)</f>
        <v>132473954</v>
      </c>
      <c r="K40" s="46"/>
      <c r="L40" s="34">
        <f>SUM(L30:L38)</f>
        <v>135433165</v>
      </c>
    </row>
    <row r="41" spans="1:12" ht="16.5" customHeight="1" x14ac:dyDescent="0.25">
      <c r="G41" s="46"/>
      <c r="I41" s="30"/>
      <c r="K41" s="29"/>
    </row>
    <row r="42" spans="1:12" ht="16.5" customHeight="1" thickBot="1" x14ac:dyDescent="0.3">
      <c r="A42" s="2" t="s">
        <v>25</v>
      </c>
      <c r="F42" s="51">
        <f>F25+F40</f>
        <v>485531593</v>
      </c>
      <c r="G42" s="46"/>
      <c r="H42" s="51">
        <f>H25+H40</f>
        <v>508526536</v>
      </c>
      <c r="I42" s="30"/>
      <c r="J42" s="51">
        <f>J25+J40</f>
        <v>441839277</v>
      </c>
      <c r="K42" s="29"/>
      <c r="L42" s="51">
        <f>L25+L40</f>
        <v>438920437</v>
      </c>
    </row>
    <row r="43" spans="1:12" ht="16.5" customHeight="1" thickTop="1" x14ac:dyDescent="0.25">
      <c r="A43" s="2"/>
      <c r="G43" s="46"/>
    </row>
    <row r="44" spans="1:12" ht="16.5" customHeight="1" x14ac:dyDescent="0.25">
      <c r="A44" s="2"/>
      <c r="G44" s="46"/>
    </row>
    <row r="45" spans="1:12" ht="16.5" customHeight="1" x14ac:dyDescent="0.25">
      <c r="A45" s="2"/>
      <c r="G45" s="46"/>
    </row>
    <row r="46" spans="1:12" ht="15.75" customHeight="1" x14ac:dyDescent="0.25">
      <c r="A46" s="2"/>
      <c r="G46" s="46"/>
    </row>
    <row r="47" spans="1:12" ht="16.5" customHeight="1" x14ac:dyDescent="0.25">
      <c r="A47" s="4" t="s">
        <v>26</v>
      </c>
      <c r="G47" s="46"/>
    </row>
    <row r="48" spans="1:12" ht="16.5" customHeight="1" x14ac:dyDescent="0.25">
      <c r="G48" s="46"/>
    </row>
    <row r="49" spans="1:12" ht="12.75" x14ac:dyDescent="0.25">
      <c r="G49" s="46"/>
    </row>
    <row r="50" spans="1:12" ht="10.5" customHeight="1" x14ac:dyDescent="0.25">
      <c r="G50" s="46"/>
    </row>
    <row r="51" spans="1:12" ht="22.15" customHeight="1" x14ac:dyDescent="0.25">
      <c r="A51" s="134" t="s">
        <v>27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</row>
    <row r="52" spans="1:12" ht="16.5" customHeight="1" x14ac:dyDescent="0.25">
      <c r="A52" s="2" t="str">
        <f>A1</f>
        <v>Terabyte Plus Public Company Limited</v>
      </c>
      <c r="B52" s="2"/>
      <c r="C52" s="2"/>
      <c r="G52" s="46"/>
    </row>
    <row r="53" spans="1:12" ht="16.5" customHeight="1" x14ac:dyDescent="0.25">
      <c r="A53" s="2" t="str">
        <f>+A2</f>
        <v xml:space="preserve">Statement of Financial Position </v>
      </c>
      <c r="B53" s="2"/>
      <c r="C53" s="2"/>
      <c r="G53" s="46"/>
    </row>
    <row r="54" spans="1:12" ht="16.5" customHeight="1" x14ac:dyDescent="0.25">
      <c r="A54" s="31" t="str">
        <f>+A3</f>
        <v>As at 31 December 2025</v>
      </c>
      <c r="B54" s="31"/>
      <c r="C54" s="31"/>
      <c r="D54" s="32"/>
      <c r="E54" s="33"/>
      <c r="F54" s="34"/>
      <c r="G54" s="52"/>
      <c r="H54" s="34"/>
      <c r="I54" s="35"/>
      <c r="J54" s="34"/>
      <c r="K54" s="36"/>
      <c r="L54" s="34"/>
    </row>
    <row r="55" spans="1:12" ht="16.5" customHeight="1" x14ac:dyDescent="0.25">
      <c r="A55" s="2"/>
      <c r="B55" s="2"/>
      <c r="C55" s="2"/>
      <c r="G55" s="46"/>
    </row>
    <row r="56" spans="1:12" ht="16.5" customHeight="1" x14ac:dyDescent="0.25">
      <c r="G56" s="46"/>
    </row>
    <row r="57" spans="1:12" ht="16.5" customHeight="1" x14ac:dyDescent="0.25">
      <c r="F57" s="135" t="s">
        <v>2</v>
      </c>
      <c r="G57" s="135"/>
      <c r="H57" s="135"/>
      <c r="I57" s="28"/>
      <c r="J57" s="135" t="s">
        <v>3</v>
      </c>
      <c r="K57" s="135"/>
      <c r="L57" s="135"/>
    </row>
    <row r="58" spans="1:12" ht="16.5" customHeight="1" x14ac:dyDescent="0.25">
      <c r="A58" s="5"/>
      <c r="D58" s="8"/>
      <c r="E58" s="2"/>
      <c r="F58" s="136" t="s">
        <v>4</v>
      </c>
      <c r="G58" s="136"/>
      <c r="H58" s="136"/>
      <c r="I58" s="37"/>
      <c r="J58" s="136" t="s">
        <v>4</v>
      </c>
      <c r="K58" s="136"/>
      <c r="L58" s="136"/>
    </row>
    <row r="59" spans="1:12" ht="16.5" customHeight="1" x14ac:dyDescent="0.25">
      <c r="E59" s="2"/>
      <c r="F59" s="39" t="s">
        <v>141</v>
      </c>
      <c r="G59" s="40"/>
      <c r="H59" s="39" t="s">
        <v>5</v>
      </c>
      <c r="I59" s="40"/>
      <c r="J59" s="39" t="s">
        <v>141</v>
      </c>
      <c r="K59" s="40"/>
      <c r="L59" s="39" t="s">
        <v>5</v>
      </c>
    </row>
    <row r="60" spans="1:12" ht="16.5" customHeight="1" x14ac:dyDescent="0.25">
      <c r="D60" s="6" t="s">
        <v>6</v>
      </c>
      <c r="E60" s="2"/>
      <c r="F60" s="41" t="s">
        <v>7</v>
      </c>
      <c r="G60" s="2"/>
      <c r="H60" s="41" t="s">
        <v>7</v>
      </c>
      <c r="I60" s="42"/>
      <c r="J60" s="41" t="s">
        <v>7</v>
      </c>
      <c r="K60" s="43"/>
      <c r="L60" s="41" t="s">
        <v>7</v>
      </c>
    </row>
    <row r="61" spans="1:12" ht="16.5" customHeight="1" x14ac:dyDescent="0.25">
      <c r="D61" s="3"/>
      <c r="E61" s="2"/>
      <c r="F61" s="37"/>
      <c r="G61" s="53"/>
      <c r="H61" s="37"/>
      <c r="I61" s="42"/>
      <c r="J61" s="37"/>
      <c r="K61" s="43"/>
      <c r="L61" s="37"/>
    </row>
    <row r="62" spans="1:12" ht="16.5" customHeight="1" x14ac:dyDescent="0.25">
      <c r="A62" s="2" t="s">
        <v>28</v>
      </c>
      <c r="G62" s="46"/>
      <c r="I62" s="30"/>
      <c r="K62" s="29"/>
    </row>
    <row r="63" spans="1:12" ht="16.5" customHeight="1" x14ac:dyDescent="0.25">
      <c r="A63" s="2"/>
      <c r="G63" s="46"/>
      <c r="I63" s="30"/>
      <c r="K63" s="29"/>
    </row>
    <row r="64" spans="1:12" ht="16.5" customHeight="1" x14ac:dyDescent="0.25">
      <c r="A64" s="2" t="s">
        <v>29</v>
      </c>
      <c r="G64" s="46"/>
      <c r="I64" s="30"/>
      <c r="K64" s="29"/>
    </row>
    <row r="65" spans="1:12" ht="16.5" customHeight="1" x14ac:dyDescent="0.25">
      <c r="A65" s="2"/>
      <c r="G65" s="46"/>
      <c r="I65" s="30"/>
      <c r="K65" s="29"/>
    </row>
    <row r="66" spans="1:12" ht="16.5" customHeight="1" x14ac:dyDescent="0.25">
      <c r="A66" s="4" t="s">
        <v>128</v>
      </c>
      <c r="D66" s="7">
        <v>24</v>
      </c>
      <c r="F66" s="28">
        <v>72299171</v>
      </c>
      <c r="G66" s="48"/>
      <c r="H66" s="28">
        <v>84320740</v>
      </c>
      <c r="I66" s="28"/>
      <c r="J66" s="28">
        <v>61625071</v>
      </c>
      <c r="K66" s="28"/>
      <c r="L66" s="28">
        <v>63074673</v>
      </c>
    </row>
    <row r="67" spans="1:12" ht="16.5" customHeight="1" x14ac:dyDescent="0.25">
      <c r="A67" s="4" t="s">
        <v>120</v>
      </c>
      <c r="D67" s="7">
        <v>25</v>
      </c>
      <c r="F67" s="28">
        <v>76402146</v>
      </c>
      <c r="G67" s="48"/>
      <c r="H67" s="28">
        <v>74356610</v>
      </c>
      <c r="I67" s="28"/>
      <c r="J67" s="28">
        <v>56499873</v>
      </c>
      <c r="K67" s="28"/>
      <c r="L67" s="28">
        <v>49952764</v>
      </c>
    </row>
    <row r="68" spans="1:12" ht="16.5" customHeight="1" x14ac:dyDescent="0.25">
      <c r="A68" s="4" t="s">
        <v>30</v>
      </c>
      <c r="D68" s="7">
        <v>26</v>
      </c>
      <c r="F68" s="28">
        <v>9198402</v>
      </c>
      <c r="G68" s="48"/>
      <c r="H68" s="28">
        <v>8497548</v>
      </c>
      <c r="I68" s="28"/>
      <c r="J68" s="28">
        <v>8614079</v>
      </c>
      <c r="K68" s="28"/>
      <c r="L68" s="28">
        <v>7947610</v>
      </c>
    </row>
    <row r="69" spans="1:12" ht="16.5" customHeight="1" x14ac:dyDescent="0.25">
      <c r="A69" s="4" t="s">
        <v>134</v>
      </c>
      <c r="F69" s="34">
        <v>0</v>
      </c>
      <c r="G69" s="28"/>
      <c r="H69" s="34">
        <v>351363</v>
      </c>
      <c r="I69" s="28"/>
      <c r="J69" s="34">
        <v>0</v>
      </c>
      <c r="K69" s="28"/>
      <c r="L69" s="34">
        <v>0</v>
      </c>
    </row>
    <row r="70" spans="1:12" ht="16.5" customHeight="1" x14ac:dyDescent="0.25">
      <c r="D70" s="54"/>
      <c r="G70" s="48"/>
      <c r="I70" s="28"/>
      <c r="K70" s="28"/>
    </row>
    <row r="71" spans="1:12" ht="16.5" customHeight="1" x14ac:dyDescent="0.25">
      <c r="A71" s="2" t="s">
        <v>31</v>
      </c>
      <c r="B71" s="5"/>
      <c r="F71" s="34">
        <f>SUM(F66:F69)</f>
        <v>157899719</v>
      </c>
      <c r="G71" s="46"/>
      <c r="H71" s="34">
        <f>SUM(H66:H69)</f>
        <v>167526261</v>
      </c>
      <c r="I71" s="30"/>
      <c r="J71" s="34">
        <f>SUM(J66:J69)</f>
        <v>126739023</v>
      </c>
      <c r="L71" s="34">
        <f>SUM(L66:L69)</f>
        <v>120975047</v>
      </c>
    </row>
    <row r="72" spans="1:12" ht="16.5" customHeight="1" x14ac:dyDescent="0.25">
      <c r="G72" s="46"/>
      <c r="I72" s="30"/>
    </row>
    <row r="73" spans="1:12" ht="16.5" customHeight="1" x14ac:dyDescent="0.25">
      <c r="A73" s="2" t="s">
        <v>32</v>
      </c>
      <c r="G73" s="46"/>
      <c r="I73" s="30"/>
    </row>
    <row r="74" spans="1:12" ht="16.5" customHeight="1" x14ac:dyDescent="0.25">
      <c r="A74" s="2"/>
      <c r="G74" s="46"/>
      <c r="I74" s="30"/>
    </row>
    <row r="75" spans="1:12" ht="16.5" customHeight="1" x14ac:dyDescent="0.25">
      <c r="A75" s="4" t="s">
        <v>121</v>
      </c>
      <c r="D75" s="55">
        <v>25</v>
      </c>
      <c r="F75" s="28">
        <v>17816233</v>
      </c>
      <c r="G75" s="46"/>
      <c r="H75" s="28">
        <v>15636814</v>
      </c>
      <c r="I75" s="30"/>
      <c r="J75" s="28">
        <v>13901207</v>
      </c>
      <c r="L75" s="28">
        <v>7894938</v>
      </c>
    </row>
    <row r="76" spans="1:12" ht="16.5" customHeight="1" x14ac:dyDescent="0.25">
      <c r="A76" s="4" t="s">
        <v>33</v>
      </c>
      <c r="D76" s="55">
        <v>26</v>
      </c>
      <c r="F76" s="5">
        <v>11754056</v>
      </c>
      <c r="G76" s="5"/>
      <c r="H76" s="5">
        <v>18799307</v>
      </c>
      <c r="I76" s="50"/>
      <c r="J76" s="50">
        <v>10244593</v>
      </c>
      <c r="K76" s="50"/>
      <c r="L76" s="50">
        <v>16705521</v>
      </c>
    </row>
    <row r="77" spans="1:12" ht="16.5" customHeight="1" x14ac:dyDescent="0.25">
      <c r="A77" s="4" t="s">
        <v>34</v>
      </c>
      <c r="D77" s="55"/>
      <c r="F77" s="28">
        <v>0</v>
      </c>
      <c r="G77" s="5"/>
      <c r="H77" s="5">
        <v>529575</v>
      </c>
      <c r="I77" s="50"/>
      <c r="J77" s="28">
        <v>0</v>
      </c>
      <c r="K77" s="50"/>
      <c r="L77" s="28">
        <v>0</v>
      </c>
    </row>
    <row r="78" spans="1:12" ht="16.5" customHeight="1" x14ac:dyDescent="0.25">
      <c r="A78" s="4" t="s">
        <v>123</v>
      </c>
      <c r="D78" s="55">
        <v>27</v>
      </c>
      <c r="F78" s="34">
        <v>27998631</v>
      </c>
      <c r="G78" s="46"/>
      <c r="H78" s="34">
        <v>29257750</v>
      </c>
      <c r="I78" s="30"/>
      <c r="J78" s="34">
        <v>25526784</v>
      </c>
      <c r="L78" s="34">
        <v>26201194</v>
      </c>
    </row>
    <row r="79" spans="1:12" ht="16.5" customHeight="1" x14ac:dyDescent="0.25">
      <c r="G79" s="46"/>
      <c r="I79" s="30"/>
      <c r="K79" s="28"/>
    </row>
    <row r="80" spans="1:12" ht="16.5" customHeight="1" x14ac:dyDescent="0.25">
      <c r="A80" s="2" t="s">
        <v>35</v>
      </c>
      <c r="B80" s="5"/>
      <c r="F80" s="34">
        <f>SUM(F75:F78)</f>
        <v>57568920</v>
      </c>
      <c r="G80" s="46"/>
      <c r="H80" s="34">
        <f>SUM(H75:H78)</f>
        <v>64223446</v>
      </c>
      <c r="I80" s="30"/>
      <c r="J80" s="34">
        <f>SUM(J75:J78)</f>
        <v>49672584</v>
      </c>
      <c r="K80" s="29"/>
      <c r="L80" s="34">
        <f>SUM(L75:L78)</f>
        <v>50801653</v>
      </c>
    </row>
    <row r="81" spans="1:12" ht="16.5" customHeight="1" x14ac:dyDescent="0.25">
      <c r="A81" s="2"/>
      <c r="G81" s="46"/>
      <c r="I81" s="30"/>
      <c r="K81" s="29"/>
    </row>
    <row r="82" spans="1:12" ht="16.5" customHeight="1" x14ac:dyDescent="0.25">
      <c r="A82" s="2" t="s">
        <v>36</v>
      </c>
      <c r="B82" s="2"/>
      <c r="F82" s="34">
        <f>F71+F80</f>
        <v>215468639</v>
      </c>
      <c r="G82" s="46"/>
      <c r="H82" s="34">
        <f>H71+H80</f>
        <v>231749707</v>
      </c>
      <c r="I82" s="30"/>
      <c r="J82" s="34">
        <f>J71+J80</f>
        <v>176411607</v>
      </c>
      <c r="K82" s="29"/>
      <c r="L82" s="34">
        <f>L71+L80</f>
        <v>171776700</v>
      </c>
    </row>
    <row r="83" spans="1:12" ht="16.5" customHeight="1" x14ac:dyDescent="0.25">
      <c r="A83" s="2"/>
      <c r="B83" s="2"/>
      <c r="G83" s="46"/>
    </row>
    <row r="84" spans="1:12" ht="16.5" customHeight="1" x14ac:dyDescent="0.25">
      <c r="A84" s="2"/>
      <c r="B84" s="2"/>
      <c r="G84" s="46"/>
    </row>
    <row r="85" spans="1:12" ht="16.5" customHeight="1" x14ac:dyDescent="0.25">
      <c r="A85" s="2"/>
      <c r="B85" s="2"/>
      <c r="G85" s="46"/>
    </row>
    <row r="86" spans="1:12" ht="16.5" customHeight="1" x14ac:dyDescent="0.25">
      <c r="A86" s="2"/>
      <c r="B86" s="2"/>
      <c r="G86" s="46"/>
    </row>
    <row r="87" spans="1:12" ht="16.5" customHeight="1" x14ac:dyDescent="0.25">
      <c r="A87" s="2"/>
      <c r="B87" s="2"/>
      <c r="G87" s="46"/>
    </row>
    <row r="88" spans="1:12" ht="16.5" customHeight="1" x14ac:dyDescent="0.25">
      <c r="A88" s="2"/>
      <c r="B88" s="2"/>
      <c r="G88" s="46"/>
    </row>
    <row r="89" spans="1:12" ht="16.5" customHeight="1" x14ac:dyDescent="0.25">
      <c r="A89" s="2"/>
      <c r="B89" s="2"/>
      <c r="G89" s="46"/>
    </row>
    <row r="90" spans="1:12" ht="16.5" customHeight="1" x14ac:dyDescent="0.25">
      <c r="A90" s="2"/>
      <c r="B90" s="2"/>
      <c r="G90" s="46"/>
    </row>
    <row r="91" spans="1:12" ht="16.5" customHeight="1" x14ac:dyDescent="0.25">
      <c r="A91" s="2"/>
      <c r="B91" s="2"/>
      <c r="G91" s="46"/>
    </row>
    <row r="92" spans="1:12" ht="16.5" customHeight="1" x14ac:dyDescent="0.25">
      <c r="A92" s="2"/>
      <c r="B92" s="2"/>
      <c r="G92" s="46"/>
    </row>
    <row r="93" spans="1:12" ht="16.5" customHeight="1" x14ac:dyDescent="0.25">
      <c r="A93" s="2"/>
      <c r="B93" s="2"/>
      <c r="G93" s="46"/>
    </row>
    <row r="94" spans="1:12" ht="16.5" customHeight="1" x14ac:dyDescent="0.25">
      <c r="A94" s="2"/>
      <c r="B94" s="2"/>
      <c r="G94" s="46"/>
    </row>
    <row r="95" spans="1:12" ht="16.5" customHeight="1" x14ac:dyDescent="0.25">
      <c r="A95" s="2"/>
      <c r="B95" s="2"/>
      <c r="G95" s="46"/>
    </row>
    <row r="96" spans="1:12" ht="16.5" customHeight="1" x14ac:dyDescent="0.25">
      <c r="A96" s="2"/>
      <c r="B96" s="2"/>
      <c r="G96" s="46"/>
    </row>
    <row r="97" spans="1:12" ht="16.5" customHeight="1" x14ac:dyDescent="0.25">
      <c r="A97" s="2"/>
      <c r="B97" s="2"/>
      <c r="G97" s="46"/>
    </row>
    <row r="98" spans="1:12" ht="16.5" customHeight="1" x14ac:dyDescent="0.25">
      <c r="A98" s="2"/>
      <c r="B98" s="2"/>
      <c r="G98" s="46"/>
    </row>
    <row r="99" spans="1:12" ht="16.5" customHeight="1" x14ac:dyDescent="0.25">
      <c r="A99" s="2"/>
      <c r="B99" s="2"/>
      <c r="G99" s="46"/>
    </row>
    <row r="100" spans="1:12" ht="16.5" customHeight="1" x14ac:dyDescent="0.25">
      <c r="A100" s="2"/>
      <c r="B100" s="2"/>
      <c r="G100" s="46"/>
    </row>
    <row r="101" spans="1:12" ht="6" customHeight="1" x14ac:dyDescent="0.25">
      <c r="A101" s="2"/>
      <c r="B101" s="2"/>
      <c r="G101" s="46"/>
    </row>
    <row r="102" spans="1:12" ht="22.15" customHeight="1" x14ac:dyDescent="0.25">
      <c r="A102" s="134" t="str">
        <f>$A$51</f>
        <v>The notes to the financial statements are an integral part of these financial statements.</v>
      </c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</row>
    <row r="103" spans="1:12" ht="16.5" customHeight="1" x14ac:dyDescent="0.25">
      <c r="A103" s="2" t="str">
        <f>+A1</f>
        <v>Terabyte Plus Public Company Limited</v>
      </c>
      <c r="B103" s="2"/>
      <c r="C103" s="2"/>
      <c r="G103" s="46"/>
    </row>
    <row r="104" spans="1:12" ht="16.5" customHeight="1" x14ac:dyDescent="0.25">
      <c r="A104" s="2" t="str">
        <f>+A2</f>
        <v xml:space="preserve">Statement of Financial Position </v>
      </c>
      <c r="B104" s="2"/>
      <c r="C104" s="2"/>
      <c r="G104" s="46"/>
    </row>
    <row r="105" spans="1:12" ht="16.5" customHeight="1" x14ac:dyDescent="0.25">
      <c r="A105" s="31" t="str">
        <f>+A3</f>
        <v>As at 31 December 2025</v>
      </c>
      <c r="B105" s="31"/>
      <c r="C105" s="31"/>
      <c r="D105" s="32"/>
      <c r="E105" s="33"/>
      <c r="F105" s="34"/>
      <c r="G105" s="52"/>
      <c r="H105" s="34"/>
      <c r="I105" s="35"/>
      <c r="J105" s="34"/>
      <c r="K105" s="36"/>
      <c r="L105" s="34"/>
    </row>
    <row r="106" spans="1:12" ht="16.5" customHeight="1" x14ac:dyDescent="0.25">
      <c r="A106" s="2"/>
      <c r="B106" s="2"/>
      <c r="C106" s="2"/>
      <c r="G106" s="46"/>
    </row>
    <row r="107" spans="1:12" ht="16.5" customHeight="1" x14ac:dyDescent="0.25">
      <c r="G107" s="46"/>
    </row>
    <row r="108" spans="1:12" ht="16.5" customHeight="1" x14ac:dyDescent="0.25">
      <c r="F108" s="135" t="s">
        <v>2</v>
      </c>
      <c r="G108" s="135"/>
      <c r="H108" s="135"/>
      <c r="I108" s="28"/>
      <c r="J108" s="135" t="s">
        <v>3</v>
      </c>
      <c r="K108" s="135"/>
      <c r="L108" s="135"/>
    </row>
    <row r="109" spans="1:12" ht="16.5" customHeight="1" x14ac:dyDescent="0.25">
      <c r="A109" s="5"/>
      <c r="D109" s="8"/>
      <c r="E109" s="2"/>
      <c r="F109" s="136" t="s">
        <v>4</v>
      </c>
      <c r="G109" s="136"/>
      <c r="H109" s="136"/>
      <c r="I109" s="37"/>
      <c r="J109" s="136" t="s">
        <v>4</v>
      </c>
      <c r="K109" s="136"/>
      <c r="L109" s="136"/>
    </row>
    <row r="110" spans="1:12" ht="16.5" customHeight="1" x14ac:dyDescent="0.25">
      <c r="E110" s="2"/>
      <c r="F110" s="39" t="s">
        <v>141</v>
      </c>
      <c r="G110" s="40"/>
      <c r="H110" s="39" t="s">
        <v>5</v>
      </c>
      <c r="I110" s="40"/>
      <c r="J110" s="39" t="s">
        <v>141</v>
      </c>
      <c r="K110" s="40"/>
      <c r="L110" s="39" t="s">
        <v>5</v>
      </c>
    </row>
    <row r="111" spans="1:12" ht="16.5" customHeight="1" x14ac:dyDescent="0.25">
      <c r="D111" s="6" t="s">
        <v>6</v>
      </c>
      <c r="E111" s="2"/>
      <c r="F111" s="41" t="s">
        <v>7</v>
      </c>
      <c r="G111" s="2"/>
      <c r="H111" s="41" t="s">
        <v>7</v>
      </c>
      <c r="I111" s="42"/>
      <c r="J111" s="41" t="s">
        <v>7</v>
      </c>
      <c r="K111" s="43"/>
      <c r="L111" s="41" t="s">
        <v>7</v>
      </c>
    </row>
    <row r="112" spans="1:12" ht="16.5" customHeight="1" x14ac:dyDescent="0.25">
      <c r="D112" s="3"/>
      <c r="E112" s="2"/>
      <c r="F112" s="37"/>
      <c r="G112" s="53"/>
      <c r="H112" s="37"/>
      <c r="I112" s="42"/>
      <c r="J112" s="37"/>
      <c r="K112" s="43"/>
      <c r="L112" s="37"/>
    </row>
    <row r="113" spans="1:12" ht="16.5" customHeight="1" x14ac:dyDescent="0.25">
      <c r="A113" s="2" t="s">
        <v>37</v>
      </c>
      <c r="G113" s="46"/>
      <c r="I113" s="30"/>
      <c r="K113" s="29"/>
    </row>
    <row r="114" spans="1:12" ht="16.5" customHeight="1" x14ac:dyDescent="0.25">
      <c r="A114" s="2"/>
      <c r="G114" s="46"/>
      <c r="I114" s="30"/>
      <c r="K114" s="29"/>
    </row>
    <row r="115" spans="1:12" ht="16.5" customHeight="1" x14ac:dyDescent="0.25">
      <c r="A115" s="2" t="s">
        <v>38</v>
      </c>
      <c r="G115" s="46"/>
      <c r="I115" s="30"/>
      <c r="K115" s="29"/>
    </row>
    <row r="116" spans="1:12" ht="16.5" customHeight="1" x14ac:dyDescent="0.25">
      <c r="A116" s="2"/>
      <c r="G116" s="46"/>
      <c r="I116" s="30"/>
      <c r="K116" s="29"/>
    </row>
    <row r="117" spans="1:12" ht="16.5" customHeight="1" x14ac:dyDescent="0.25">
      <c r="A117" s="4" t="s">
        <v>39</v>
      </c>
      <c r="D117" s="7">
        <v>28</v>
      </c>
      <c r="G117" s="46"/>
      <c r="I117" s="30"/>
      <c r="K117" s="29"/>
    </row>
    <row r="118" spans="1:12" ht="16.5" customHeight="1" x14ac:dyDescent="0.25">
      <c r="B118" s="4" t="s">
        <v>40</v>
      </c>
      <c r="F118" s="5"/>
      <c r="G118" s="5"/>
      <c r="H118" s="5"/>
      <c r="I118" s="50"/>
      <c r="J118" s="50"/>
      <c r="K118" s="50"/>
      <c r="L118" s="50"/>
    </row>
    <row r="119" spans="1:12" ht="16.5" customHeight="1" x14ac:dyDescent="0.25">
      <c r="C119" s="56" t="s">
        <v>135</v>
      </c>
      <c r="G119" s="46"/>
      <c r="I119" s="30"/>
    </row>
    <row r="120" spans="1:12" ht="16.5" customHeight="1" thickBot="1" x14ac:dyDescent="0.3">
      <c r="C120" s="56" t="s">
        <v>41</v>
      </c>
      <c r="F120" s="51">
        <v>120000000</v>
      </c>
      <c r="G120" s="46"/>
      <c r="H120" s="51">
        <v>120000000</v>
      </c>
      <c r="I120" s="30"/>
      <c r="J120" s="51">
        <v>120000000</v>
      </c>
      <c r="L120" s="51">
        <v>120000000</v>
      </c>
    </row>
    <row r="121" spans="1:12" ht="16.5" customHeight="1" thickTop="1" x14ac:dyDescent="0.25">
      <c r="A121" s="2"/>
      <c r="G121" s="46"/>
      <c r="I121" s="30"/>
    </row>
    <row r="122" spans="1:12" ht="16.5" customHeight="1" x14ac:dyDescent="0.25">
      <c r="B122" s="4" t="s">
        <v>42</v>
      </c>
      <c r="F122" s="5"/>
      <c r="G122" s="5"/>
      <c r="H122" s="5"/>
      <c r="I122" s="50"/>
      <c r="J122" s="5"/>
      <c r="K122" s="50"/>
      <c r="L122" s="5"/>
    </row>
    <row r="123" spans="1:12" ht="16.5" customHeight="1" x14ac:dyDescent="0.25">
      <c r="B123" s="56"/>
      <c r="C123" s="56" t="s">
        <v>136</v>
      </c>
      <c r="F123" s="57"/>
      <c r="G123" s="46"/>
      <c r="H123" s="57"/>
      <c r="I123" s="30"/>
      <c r="J123" s="57"/>
      <c r="L123" s="57"/>
    </row>
    <row r="124" spans="1:12" ht="16.5" customHeight="1" x14ac:dyDescent="0.25">
      <c r="B124" s="56"/>
      <c r="C124" s="56" t="s">
        <v>43</v>
      </c>
      <c r="F124" s="57">
        <v>120000000</v>
      </c>
      <c r="G124" s="46"/>
      <c r="H124" s="57">
        <v>120000000</v>
      </c>
      <c r="I124" s="30"/>
      <c r="J124" s="57">
        <v>120000000</v>
      </c>
      <c r="L124" s="57">
        <v>120000000</v>
      </c>
    </row>
    <row r="125" spans="1:12" ht="16.5" customHeight="1" x14ac:dyDescent="0.25">
      <c r="A125" s="4" t="s">
        <v>44</v>
      </c>
      <c r="F125" s="57">
        <v>113522995</v>
      </c>
      <c r="G125" s="46"/>
      <c r="H125" s="57">
        <v>113522995</v>
      </c>
      <c r="I125" s="30"/>
      <c r="J125" s="57">
        <v>113522995</v>
      </c>
      <c r="L125" s="57">
        <v>113522995</v>
      </c>
    </row>
    <row r="126" spans="1:12" ht="16.5" customHeight="1" x14ac:dyDescent="0.25">
      <c r="A126" s="4" t="s">
        <v>45</v>
      </c>
      <c r="G126" s="46"/>
      <c r="I126" s="30"/>
    </row>
    <row r="127" spans="1:12" ht="16.5" customHeight="1" x14ac:dyDescent="0.25">
      <c r="B127" s="4" t="s">
        <v>46</v>
      </c>
      <c r="G127" s="46"/>
      <c r="I127" s="30"/>
    </row>
    <row r="128" spans="1:12" ht="16.5" customHeight="1" x14ac:dyDescent="0.25">
      <c r="B128" s="56"/>
      <c r="C128" s="56" t="s">
        <v>79</v>
      </c>
      <c r="D128" s="7">
        <v>29</v>
      </c>
      <c r="F128" s="57">
        <v>10758000</v>
      </c>
      <c r="G128" s="46"/>
      <c r="H128" s="57">
        <v>9858000</v>
      </c>
      <c r="I128" s="30"/>
      <c r="J128" s="57">
        <v>10758000</v>
      </c>
      <c r="L128" s="57">
        <v>9858000</v>
      </c>
    </row>
    <row r="129" spans="1:12" ht="16.5" customHeight="1" x14ac:dyDescent="0.25">
      <c r="B129" s="4" t="s">
        <v>47</v>
      </c>
      <c r="F129" s="28">
        <v>29714029</v>
      </c>
      <c r="G129" s="46"/>
      <c r="H129" s="28">
        <v>37327904</v>
      </c>
      <c r="I129" s="30"/>
      <c r="J129" s="28">
        <v>21146675</v>
      </c>
      <c r="L129" s="28">
        <v>23762742</v>
      </c>
    </row>
    <row r="130" spans="1:12" ht="16.5" customHeight="1" x14ac:dyDescent="0.25">
      <c r="A130" s="4" t="s">
        <v>48</v>
      </c>
      <c r="F130" s="34">
        <v>-3932070</v>
      </c>
      <c r="G130" s="46"/>
      <c r="H130" s="34">
        <v>-3932070</v>
      </c>
      <c r="I130" s="30"/>
      <c r="J130" s="34">
        <v>0</v>
      </c>
      <c r="L130" s="34">
        <v>0</v>
      </c>
    </row>
    <row r="131" spans="1:12" ht="16.5" customHeight="1" x14ac:dyDescent="0.25">
      <c r="A131" s="2"/>
      <c r="G131" s="46"/>
      <c r="I131" s="30"/>
    </row>
    <row r="132" spans="1:12" ht="16.5" customHeight="1" x14ac:dyDescent="0.25">
      <c r="A132" s="2" t="s">
        <v>49</v>
      </c>
      <c r="B132" s="2"/>
      <c r="F132" s="34">
        <f>SUM(F124:F130)</f>
        <v>270062954</v>
      </c>
      <c r="G132" s="48"/>
      <c r="H132" s="34">
        <f>SUM(H124:H130)</f>
        <v>276776829</v>
      </c>
      <c r="I132" s="28"/>
      <c r="J132" s="34">
        <f>SUM(J124:J130)</f>
        <v>265427670</v>
      </c>
      <c r="K132" s="28"/>
      <c r="L132" s="34">
        <f>SUM(L124:L130)</f>
        <v>267143737</v>
      </c>
    </row>
    <row r="133" spans="1:12" ht="16.5" customHeight="1" x14ac:dyDescent="0.25">
      <c r="A133" s="2"/>
      <c r="G133" s="46"/>
      <c r="I133" s="30"/>
      <c r="K133" s="29"/>
    </row>
    <row r="134" spans="1:12" ht="16.5" customHeight="1" thickBot="1" x14ac:dyDescent="0.3">
      <c r="A134" s="2" t="s">
        <v>50</v>
      </c>
      <c r="F134" s="51">
        <f>SUM(F132,F82)</f>
        <v>485531593</v>
      </c>
      <c r="G134" s="46"/>
      <c r="H134" s="51">
        <f>SUM(H132,H82)</f>
        <v>508526536</v>
      </c>
      <c r="I134" s="30"/>
      <c r="J134" s="51">
        <f>SUM(J132,J82)</f>
        <v>441839277</v>
      </c>
      <c r="L134" s="51">
        <f>SUM(L132,L82)</f>
        <v>438920437</v>
      </c>
    </row>
    <row r="135" spans="1:12" ht="16.5" customHeight="1" thickTop="1" x14ac:dyDescent="0.25">
      <c r="A135" s="2"/>
      <c r="G135" s="46"/>
      <c r="I135" s="30"/>
    </row>
    <row r="136" spans="1:12" ht="16.5" customHeight="1" x14ac:dyDescent="0.25">
      <c r="A136" s="2"/>
      <c r="G136" s="46"/>
      <c r="I136" s="30"/>
    </row>
    <row r="137" spans="1:12" ht="16.5" customHeight="1" x14ac:dyDescent="0.25">
      <c r="A137" s="2"/>
      <c r="G137" s="46"/>
      <c r="I137" s="30"/>
    </row>
    <row r="138" spans="1:12" ht="16.5" customHeight="1" x14ac:dyDescent="0.25">
      <c r="A138" s="2"/>
      <c r="G138" s="46"/>
      <c r="I138" s="30"/>
    </row>
    <row r="139" spans="1:12" ht="16.5" customHeight="1" x14ac:dyDescent="0.25">
      <c r="A139" s="2"/>
      <c r="G139" s="46"/>
      <c r="I139" s="30"/>
    </row>
    <row r="140" spans="1:12" ht="16.5" customHeight="1" x14ac:dyDescent="0.25">
      <c r="A140" s="2"/>
      <c r="G140" s="46"/>
      <c r="I140" s="30"/>
    </row>
    <row r="141" spans="1:12" ht="16.5" customHeight="1" x14ac:dyDescent="0.25">
      <c r="A141" s="2"/>
      <c r="G141" s="46"/>
      <c r="I141" s="30"/>
    </row>
    <row r="142" spans="1:12" ht="16.5" customHeight="1" x14ac:dyDescent="0.25">
      <c r="A142" s="2"/>
      <c r="G142" s="46"/>
      <c r="I142" s="30"/>
    </row>
    <row r="143" spans="1:12" ht="16.5" customHeight="1" x14ac:dyDescent="0.25">
      <c r="A143" s="2"/>
      <c r="G143" s="46"/>
      <c r="I143" s="30"/>
    </row>
    <row r="144" spans="1:12" ht="16.5" customHeight="1" x14ac:dyDescent="0.25">
      <c r="A144" s="2"/>
      <c r="G144" s="46"/>
      <c r="I144" s="30"/>
    </row>
    <row r="145" spans="1:12" ht="16.5" customHeight="1" x14ac:dyDescent="0.25">
      <c r="A145" s="2"/>
      <c r="G145" s="46"/>
      <c r="I145" s="30"/>
    </row>
    <row r="146" spans="1:12" ht="16.5" customHeight="1" x14ac:dyDescent="0.25">
      <c r="A146" s="2"/>
      <c r="G146" s="46"/>
      <c r="I146" s="30"/>
    </row>
    <row r="147" spans="1:12" ht="16.5" customHeight="1" x14ac:dyDescent="0.25">
      <c r="A147" s="2"/>
      <c r="G147" s="46"/>
      <c r="I147" s="30"/>
    </row>
    <row r="148" spans="1:12" ht="16.5" customHeight="1" x14ac:dyDescent="0.25">
      <c r="A148" s="2"/>
      <c r="G148" s="46"/>
      <c r="I148" s="30"/>
    </row>
    <row r="149" spans="1:12" ht="16.5" customHeight="1" x14ac:dyDescent="0.25">
      <c r="A149" s="2"/>
      <c r="G149" s="46"/>
      <c r="I149" s="30"/>
    </row>
    <row r="150" spans="1:12" ht="16.5" customHeight="1" x14ac:dyDescent="0.25">
      <c r="A150" s="2"/>
      <c r="G150" s="46"/>
      <c r="I150" s="30"/>
    </row>
    <row r="151" spans="1:12" ht="16.5" customHeight="1" x14ac:dyDescent="0.25">
      <c r="A151" s="2"/>
      <c r="G151" s="46"/>
      <c r="I151" s="30"/>
    </row>
    <row r="152" spans="1:12" ht="6.75" customHeight="1" x14ac:dyDescent="0.25">
      <c r="A152" s="2"/>
      <c r="G152" s="46"/>
      <c r="I152" s="30"/>
    </row>
    <row r="153" spans="1:12" ht="22.15" customHeight="1" x14ac:dyDescent="0.25">
      <c r="A153" s="134" t="str">
        <f>$A$51</f>
        <v>The notes to the financial statements are an integral part of these financial statements.</v>
      </c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</row>
  </sheetData>
  <mergeCells count="14">
    <mergeCell ref="A153:L153"/>
    <mergeCell ref="J6:L6"/>
    <mergeCell ref="J7:L7"/>
    <mergeCell ref="F57:H57"/>
    <mergeCell ref="J57:L57"/>
    <mergeCell ref="A51:L51"/>
    <mergeCell ref="F58:H58"/>
    <mergeCell ref="J58:L58"/>
    <mergeCell ref="F108:H108"/>
    <mergeCell ref="J108:L108"/>
    <mergeCell ref="F109:H109"/>
    <mergeCell ref="J109:L109"/>
    <mergeCell ref="A102:L102"/>
    <mergeCell ref="F6:H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4B2A9-C40A-4D30-9835-3D8A925DCE3F}">
  <sheetPr>
    <tabColor rgb="FFCCFFCC"/>
  </sheetPr>
  <dimension ref="A1:L53"/>
  <sheetViews>
    <sheetView topLeftCell="A31" zoomScaleNormal="100" zoomScaleSheetLayoutView="100" workbookViewId="0">
      <selection activeCell="C56" sqref="C56"/>
    </sheetView>
  </sheetViews>
  <sheetFormatPr defaultColWidth="6.5703125" defaultRowHeight="16.5" customHeight="1" x14ac:dyDescent="0.25"/>
  <cols>
    <col min="1" max="2" width="1.42578125" style="17" customWidth="1"/>
    <col min="3" max="3" width="37.5703125" style="17" customWidth="1"/>
    <col min="4" max="4" width="6" style="16" customWidth="1"/>
    <col min="5" max="5" width="0.5703125" style="17" customWidth="1"/>
    <col min="6" max="6" width="12.7109375" style="58" customWidth="1"/>
    <col min="7" max="7" width="0.5703125" style="59" customWidth="1"/>
    <col min="8" max="8" width="12.7109375" style="58" customWidth="1"/>
    <col min="9" max="9" width="0.5703125" style="60" customWidth="1"/>
    <col min="10" max="10" width="12.7109375" style="58" customWidth="1"/>
    <col min="11" max="11" width="0.5703125" style="59" customWidth="1"/>
    <col min="12" max="12" width="12.7109375" style="58" customWidth="1"/>
    <col min="13" max="16384" width="6.5703125" style="18"/>
  </cols>
  <sheetData>
    <row r="1" spans="1:12" ht="16.5" customHeight="1" x14ac:dyDescent="0.25">
      <c r="A1" s="1" t="str">
        <f>+'5-7'!A1</f>
        <v>Terabyte Plus Public Company Limited</v>
      </c>
      <c r="B1" s="1"/>
      <c r="C1" s="1"/>
    </row>
    <row r="2" spans="1:12" ht="16.5" customHeight="1" x14ac:dyDescent="0.25">
      <c r="A2" s="1" t="s">
        <v>51</v>
      </c>
      <c r="B2" s="1"/>
      <c r="C2" s="1"/>
    </row>
    <row r="3" spans="1:12" ht="16.5" customHeight="1" x14ac:dyDescent="0.25">
      <c r="A3" s="19" t="s">
        <v>142</v>
      </c>
      <c r="B3" s="20"/>
      <c r="C3" s="20"/>
      <c r="D3" s="21"/>
      <c r="E3" s="22"/>
      <c r="F3" s="61"/>
      <c r="G3" s="62"/>
      <c r="H3" s="61"/>
      <c r="I3" s="63"/>
      <c r="J3" s="61"/>
      <c r="K3" s="62"/>
      <c r="L3" s="61"/>
    </row>
    <row r="4" spans="1:12" ht="16.5" customHeight="1" x14ac:dyDescent="0.25">
      <c r="A4" s="23"/>
      <c r="B4" s="1"/>
      <c r="C4" s="1"/>
    </row>
    <row r="5" spans="1:12" ht="16.5" customHeight="1" x14ac:dyDescent="0.25">
      <c r="A5" s="23"/>
      <c r="B5" s="1"/>
      <c r="C5" s="1"/>
    </row>
    <row r="6" spans="1:12" ht="16.5" customHeight="1" x14ac:dyDescent="0.25">
      <c r="F6" s="135" t="s">
        <v>2</v>
      </c>
      <c r="G6" s="135"/>
      <c r="H6" s="135"/>
      <c r="I6" s="28"/>
      <c r="J6" s="135" t="s">
        <v>3</v>
      </c>
      <c r="K6" s="135"/>
      <c r="L6" s="135"/>
    </row>
    <row r="7" spans="1:12" s="5" customFormat="1" ht="16.5" customHeight="1" x14ac:dyDescent="0.25">
      <c r="B7" s="4"/>
      <c r="C7" s="4"/>
      <c r="D7" s="8"/>
      <c r="E7" s="2"/>
      <c r="F7" s="136" t="s">
        <v>4</v>
      </c>
      <c r="G7" s="136"/>
      <c r="H7" s="136"/>
      <c r="I7" s="37"/>
      <c r="J7" s="136" t="s">
        <v>4</v>
      </c>
      <c r="K7" s="136"/>
      <c r="L7" s="136"/>
    </row>
    <row r="8" spans="1:12" s="5" customFormat="1" ht="16.5" customHeight="1" x14ac:dyDescent="0.25">
      <c r="A8" s="4"/>
      <c r="B8" s="4"/>
      <c r="C8" s="4"/>
      <c r="D8" s="7"/>
      <c r="E8" s="2"/>
      <c r="F8" s="39" t="s">
        <v>141</v>
      </c>
      <c r="G8" s="40"/>
      <c r="H8" s="39" t="s">
        <v>5</v>
      </c>
      <c r="I8" s="40"/>
      <c r="J8" s="39" t="s">
        <v>141</v>
      </c>
      <c r="K8" s="40"/>
      <c r="L8" s="39" t="s">
        <v>5</v>
      </c>
    </row>
    <row r="9" spans="1:12" s="5" customFormat="1" ht="16.5" customHeight="1" x14ac:dyDescent="0.25">
      <c r="A9" s="4"/>
      <c r="B9" s="4"/>
      <c r="C9" s="4"/>
      <c r="D9" s="6" t="s">
        <v>6</v>
      </c>
      <c r="E9" s="2"/>
      <c r="F9" s="41" t="s">
        <v>7</v>
      </c>
      <c r="G9" s="43"/>
      <c r="H9" s="41" t="s">
        <v>7</v>
      </c>
      <c r="I9" s="42"/>
      <c r="J9" s="41" t="s">
        <v>7</v>
      </c>
      <c r="K9" s="43"/>
      <c r="L9" s="41" t="s">
        <v>7</v>
      </c>
    </row>
    <row r="10" spans="1:12" s="5" customFormat="1" ht="16.5" customHeight="1" x14ac:dyDescent="0.25">
      <c r="A10" s="4"/>
      <c r="B10" s="4"/>
      <c r="C10" s="4"/>
      <c r="D10" s="3"/>
      <c r="E10" s="2"/>
      <c r="F10" s="44"/>
      <c r="G10" s="43"/>
      <c r="H10" s="44"/>
      <c r="I10" s="42"/>
      <c r="J10" s="44"/>
      <c r="K10" s="43"/>
      <c r="L10" s="44"/>
    </row>
    <row r="11" spans="1:12" ht="16.5" customHeight="1" x14ac:dyDescent="0.25">
      <c r="A11" s="17" t="s">
        <v>52</v>
      </c>
      <c r="D11" s="16">
        <v>6</v>
      </c>
      <c r="F11" s="58">
        <v>109208159</v>
      </c>
      <c r="G11" s="58"/>
      <c r="H11" s="58">
        <v>195270358</v>
      </c>
      <c r="I11" s="58"/>
      <c r="J11" s="58">
        <v>76128604</v>
      </c>
      <c r="K11" s="58"/>
      <c r="L11" s="58">
        <v>141102467</v>
      </c>
    </row>
    <row r="12" spans="1:12" ht="16.5" customHeight="1" x14ac:dyDescent="0.25">
      <c r="A12" s="17" t="s">
        <v>53</v>
      </c>
      <c r="D12" s="16">
        <v>6</v>
      </c>
      <c r="F12" s="58">
        <v>341006426</v>
      </c>
      <c r="G12" s="58"/>
      <c r="H12" s="58">
        <v>305587783</v>
      </c>
      <c r="I12" s="58"/>
      <c r="J12" s="58">
        <v>260532927</v>
      </c>
      <c r="K12" s="64"/>
      <c r="L12" s="58">
        <v>235548559</v>
      </c>
    </row>
    <row r="13" spans="1:12" ht="16.5" customHeight="1" x14ac:dyDescent="0.25">
      <c r="A13" s="17" t="s">
        <v>54</v>
      </c>
      <c r="D13" s="16">
        <v>17</v>
      </c>
      <c r="F13" s="58">
        <v>0</v>
      </c>
      <c r="G13" s="58"/>
      <c r="H13" s="58">
        <v>0</v>
      </c>
      <c r="I13" s="58"/>
      <c r="J13" s="58">
        <v>12299942</v>
      </c>
      <c r="K13" s="58"/>
      <c r="L13" s="58">
        <v>5458973</v>
      </c>
    </row>
    <row r="14" spans="1:12" ht="16.5" customHeight="1" x14ac:dyDescent="0.25">
      <c r="A14" s="17" t="s">
        <v>55</v>
      </c>
      <c r="F14" s="61">
        <v>4181291</v>
      </c>
      <c r="G14" s="58"/>
      <c r="H14" s="61">
        <v>4642840</v>
      </c>
      <c r="I14" s="58"/>
      <c r="J14" s="61">
        <v>10584098</v>
      </c>
      <c r="K14" s="58"/>
      <c r="L14" s="61">
        <v>10467157</v>
      </c>
    </row>
    <row r="15" spans="1:12" ht="16.5" customHeight="1" x14ac:dyDescent="0.25">
      <c r="G15" s="58"/>
      <c r="I15" s="58"/>
      <c r="K15" s="58"/>
    </row>
    <row r="16" spans="1:12" ht="16.5" customHeight="1" x14ac:dyDescent="0.25">
      <c r="A16" s="1" t="s">
        <v>56</v>
      </c>
      <c r="F16" s="61">
        <f>SUM(F11:F14)</f>
        <v>454395876</v>
      </c>
      <c r="G16" s="58"/>
      <c r="H16" s="61">
        <f>SUM(H11:H14)</f>
        <v>505500981</v>
      </c>
      <c r="I16" s="58"/>
      <c r="J16" s="61">
        <f>SUM(J11:J14)</f>
        <v>359545571</v>
      </c>
      <c r="K16" s="58"/>
      <c r="L16" s="61">
        <f>SUM(L11:L14)</f>
        <v>392577156</v>
      </c>
    </row>
    <row r="17" spans="1:12" ht="16.5" customHeight="1" x14ac:dyDescent="0.25">
      <c r="G17" s="58"/>
      <c r="I17" s="58"/>
      <c r="K17" s="58"/>
    </row>
    <row r="18" spans="1:12" ht="16.5" customHeight="1" x14ac:dyDescent="0.25">
      <c r="A18" s="17" t="s">
        <v>57</v>
      </c>
      <c r="D18" s="24"/>
      <c r="F18" s="58">
        <v>-85603904</v>
      </c>
      <c r="H18" s="58">
        <v>-154231050</v>
      </c>
      <c r="I18" s="59"/>
      <c r="J18" s="58">
        <v>-58405884</v>
      </c>
      <c r="L18" s="58">
        <v>-109060214</v>
      </c>
    </row>
    <row r="19" spans="1:12" ht="16.5" customHeight="1" x14ac:dyDescent="0.25">
      <c r="A19" s="17" t="s">
        <v>58</v>
      </c>
      <c r="D19" s="24"/>
      <c r="F19" s="58">
        <v>-254384399</v>
      </c>
      <c r="H19" s="58">
        <v>-214202857</v>
      </c>
      <c r="I19" s="59"/>
      <c r="J19" s="58">
        <v>-200455200</v>
      </c>
      <c r="L19" s="58">
        <v>-169306717</v>
      </c>
    </row>
    <row r="20" spans="1:12" ht="16.5" customHeight="1" x14ac:dyDescent="0.25">
      <c r="A20" s="17" t="s">
        <v>122</v>
      </c>
      <c r="E20" s="25"/>
      <c r="F20" s="58">
        <v>-39257042</v>
      </c>
      <c r="G20" s="58"/>
      <c r="H20" s="58">
        <v>-40421740</v>
      </c>
      <c r="I20" s="58"/>
      <c r="J20" s="58">
        <v>-29814163</v>
      </c>
      <c r="K20" s="58"/>
      <c r="L20" s="58">
        <v>-29890963</v>
      </c>
    </row>
    <row r="21" spans="1:12" ht="16.5" customHeight="1" x14ac:dyDescent="0.25">
      <c r="A21" s="17" t="s">
        <v>59</v>
      </c>
      <c r="E21" s="25"/>
      <c r="F21" s="58">
        <v>-55259645</v>
      </c>
      <c r="G21" s="58"/>
      <c r="H21" s="58">
        <v>-58393941</v>
      </c>
      <c r="I21" s="58"/>
      <c r="J21" s="58">
        <v>-49976805</v>
      </c>
      <c r="K21" s="58"/>
      <c r="L21" s="58">
        <v>-52316065</v>
      </c>
    </row>
    <row r="22" spans="1:12" ht="16.5" customHeight="1" x14ac:dyDescent="0.25">
      <c r="A22" s="17" t="s">
        <v>176</v>
      </c>
      <c r="D22" s="16">
        <v>21</v>
      </c>
      <c r="E22" s="25"/>
      <c r="F22" s="58">
        <v>-3030000</v>
      </c>
      <c r="G22" s="58"/>
      <c r="H22" s="58">
        <v>0</v>
      </c>
      <c r="I22" s="58"/>
      <c r="J22" s="58">
        <v>0</v>
      </c>
      <c r="K22" s="58"/>
      <c r="L22" s="58">
        <v>0</v>
      </c>
    </row>
    <row r="23" spans="1:12" ht="16.5" customHeight="1" x14ac:dyDescent="0.25">
      <c r="A23" s="17" t="s">
        <v>60</v>
      </c>
      <c r="E23" s="25"/>
      <c r="F23" s="61">
        <v>-2172147</v>
      </c>
      <c r="G23" s="58"/>
      <c r="H23" s="61">
        <v>-1840118</v>
      </c>
      <c r="I23" s="58"/>
      <c r="J23" s="61">
        <v>-1950748</v>
      </c>
      <c r="K23" s="58"/>
      <c r="L23" s="61">
        <v>-1595788</v>
      </c>
    </row>
    <row r="24" spans="1:12" ht="16.5" customHeight="1" x14ac:dyDescent="0.25">
      <c r="G24" s="58"/>
      <c r="I24" s="58"/>
      <c r="K24" s="58"/>
    </row>
    <row r="25" spans="1:12" ht="16.5" customHeight="1" x14ac:dyDescent="0.25">
      <c r="A25" s="1" t="s">
        <v>61</v>
      </c>
      <c r="E25" s="25"/>
      <c r="F25" s="61">
        <f>SUM(F18:F24)</f>
        <v>-439707137</v>
      </c>
      <c r="G25" s="58"/>
      <c r="H25" s="61">
        <f>SUM(H18:H24)</f>
        <v>-469089706</v>
      </c>
      <c r="I25" s="58"/>
      <c r="J25" s="61">
        <f>SUM(J18:J24)</f>
        <v>-340602800</v>
      </c>
      <c r="K25" s="58"/>
      <c r="L25" s="61">
        <f>SUM(L18:L24)</f>
        <v>-362169747</v>
      </c>
    </row>
    <row r="26" spans="1:12" ht="16.5" customHeight="1" x14ac:dyDescent="0.25">
      <c r="A26" s="1"/>
      <c r="E26" s="25"/>
      <c r="G26" s="58"/>
      <c r="I26" s="58"/>
      <c r="K26" s="58"/>
    </row>
    <row r="27" spans="1:12" ht="16.5" customHeight="1" x14ac:dyDescent="0.25">
      <c r="A27" s="1" t="s">
        <v>62</v>
      </c>
      <c r="F27" s="58">
        <f>SUM(F16,F25)</f>
        <v>14688739</v>
      </c>
      <c r="G27" s="58"/>
      <c r="H27" s="58">
        <f>SUM(H16,H25)</f>
        <v>36411275</v>
      </c>
      <c r="I27" s="58"/>
      <c r="J27" s="58">
        <f>SUM(J16,J25)</f>
        <v>18942771</v>
      </c>
      <c r="K27" s="58"/>
      <c r="L27" s="58">
        <f>SUM(L16,L25)</f>
        <v>30407409</v>
      </c>
    </row>
    <row r="28" spans="1:12" ht="16.5" customHeight="1" x14ac:dyDescent="0.25">
      <c r="A28" s="17" t="s">
        <v>63</v>
      </c>
      <c r="D28" s="16">
        <v>32</v>
      </c>
      <c r="F28" s="61">
        <v>-2160960</v>
      </c>
      <c r="G28" s="58"/>
      <c r="H28" s="61">
        <v>-6831920</v>
      </c>
      <c r="I28" s="58"/>
      <c r="J28" s="61">
        <v>-1522113</v>
      </c>
      <c r="K28" s="58"/>
      <c r="L28" s="61">
        <v>-4948198</v>
      </c>
    </row>
    <row r="29" spans="1:12" ht="16.5" customHeight="1" x14ac:dyDescent="0.25">
      <c r="G29" s="58"/>
      <c r="I29" s="58"/>
      <c r="K29" s="58"/>
    </row>
    <row r="30" spans="1:12" ht="16.5" customHeight="1" x14ac:dyDescent="0.25">
      <c r="A30" s="1" t="s">
        <v>64</v>
      </c>
      <c r="F30" s="61">
        <f>SUM(F27:F28)</f>
        <v>12527779</v>
      </c>
      <c r="G30" s="58"/>
      <c r="H30" s="61">
        <f>SUM(H27:H28)</f>
        <v>29579355</v>
      </c>
      <c r="I30" s="58"/>
      <c r="J30" s="61">
        <f>SUM(J27:J28)</f>
        <v>17420658</v>
      </c>
      <c r="K30" s="58"/>
      <c r="L30" s="61">
        <f>SUM(L27:L28)</f>
        <v>25459211</v>
      </c>
    </row>
    <row r="31" spans="1:12" ht="16.5" customHeight="1" x14ac:dyDescent="0.25">
      <c r="I31" s="58"/>
      <c r="K31" s="58"/>
    </row>
    <row r="32" spans="1:12" ht="16.5" customHeight="1" x14ac:dyDescent="0.25">
      <c r="A32" s="26" t="s">
        <v>145</v>
      </c>
      <c r="G32" s="64"/>
      <c r="I32" s="64"/>
      <c r="K32" s="64"/>
    </row>
    <row r="33" spans="1:12" ht="16.5" customHeight="1" x14ac:dyDescent="0.25">
      <c r="A33" s="18" t="s">
        <v>65</v>
      </c>
      <c r="B33" s="18"/>
      <c r="C33" s="18"/>
      <c r="D33" s="18"/>
      <c r="E33" s="18"/>
      <c r="G33" s="64"/>
      <c r="I33" s="64"/>
      <c r="K33" s="64"/>
    </row>
    <row r="34" spans="1:12" ht="16.5" customHeight="1" x14ac:dyDescent="0.25">
      <c r="A34" s="18"/>
      <c r="B34" s="18" t="s">
        <v>138</v>
      </c>
      <c r="C34" s="18"/>
      <c r="D34" s="18"/>
      <c r="E34" s="18"/>
      <c r="G34" s="64"/>
      <c r="I34" s="64"/>
      <c r="K34" s="64"/>
    </row>
    <row r="35" spans="1:12" ht="16.5" customHeight="1" x14ac:dyDescent="0.25">
      <c r="A35" s="18"/>
      <c r="B35" s="18"/>
      <c r="C35" s="18" t="s">
        <v>146</v>
      </c>
      <c r="D35" s="18"/>
      <c r="E35" s="18"/>
      <c r="G35" s="64"/>
      <c r="I35" s="64"/>
      <c r="K35" s="64"/>
    </row>
    <row r="36" spans="1:12" ht="16.5" customHeight="1" x14ac:dyDescent="0.25">
      <c r="A36" s="18"/>
      <c r="B36" s="18"/>
      <c r="C36" s="18" t="s">
        <v>124</v>
      </c>
      <c r="D36" s="18"/>
      <c r="E36" s="18"/>
      <c r="F36" s="58">
        <v>-52068</v>
      </c>
      <c r="G36" s="64"/>
      <c r="H36" s="58">
        <v>-694995</v>
      </c>
      <c r="I36" s="65"/>
      <c r="J36" s="58">
        <v>79094</v>
      </c>
      <c r="K36" s="64"/>
      <c r="L36" s="58">
        <v>-537142</v>
      </c>
    </row>
    <row r="37" spans="1:12" ht="16.5" customHeight="1" x14ac:dyDescent="0.25">
      <c r="A37" s="18"/>
      <c r="B37" s="18"/>
      <c r="C37" s="18" t="s">
        <v>162</v>
      </c>
      <c r="D37" s="18"/>
      <c r="E37" s="18"/>
      <c r="G37" s="64"/>
      <c r="I37" s="64"/>
      <c r="K37" s="64"/>
    </row>
    <row r="38" spans="1:12" ht="16.5" customHeight="1" x14ac:dyDescent="0.25">
      <c r="A38" s="18"/>
      <c r="B38" s="18"/>
      <c r="C38" s="18" t="s">
        <v>164</v>
      </c>
      <c r="D38" s="18"/>
      <c r="E38" s="18"/>
      <c r="F38" s="18"/>
      <c r="G38" s="18"/>
      <c r="H38" s="18"/>
      <c r="I38" s="18"/>
      <c r="J38" s="18"/>
      <c r="K38" s="18"/>
      <c r="L38" s="18"/>
    </row>
    <row r="39" spans="1:12" ht="16.5" customHeight="1" x14ac:dyDescent="0.25">
      <c r="A39" s="18"/>
      <c r="B39" s="18"/>
      <c r="C39" s="18" t="s">
        <v>163</v>
      </c>
      <c r="D39" s="16">
        <v>22</v>
      </c>
      <c r="E39" s="18"/>
      <c r="F39" s="61">
        <v>10414</v>
      </c>
      <c r="G39" s="64"/>
      <c r="H39" s="61">
        <v>138999</v>
      </c>
      <c r="I39" s="64"/>
      <c r="J39" s="61">
        <v>-15819</v>
      </c>
      <c r="K39" s="64"/>
      <c r="L39" s="61">
        <v>107428</v>
      </c>
    </row>
    <row r="40" spans="1:12" ht="16.5" customHeight="1" x14ac:dyDescent="0.25">
      <c r="A40" s="18"/>
      <c r="B40" s="18"/>
      <c r="C40" s="18"/>
      <c r="D40" s="18"/>
      <c r="E40" s="18"/>
      <c r="G40" s="64"/>
      <c r="I40" s="64"/>
      <c r="K40" s="64"/>
    </row>
    <row r="41" spans="1:12" ht="16.5" customHeight="1" x14ac:dyDescent="0.25">
      <c r="A41" s="26" t="s">
        <v>151</v>
      </c>
      <c r="B41" s="18"/>
      <c r="C41" s="18"/>
      <c r="D41" s="18"/>
      <c r="E41" s="18"/>
      <c r="F41" s="18"/>
      <c r="G41" s="64"/>
      <c r="H41" s="18"/>
      <c r="I41" s="64"/>
      <c r="J41" s="18"/>
      <c r="K41" s="64"/>
      <c r="L41" s="18"/>
    </row>
    <row r="42" spans="1:12" ht="16.5" customHeight="1" x14ac:dyDescent="0.25">
      <c r="A42" s="26"/>
      <c r="B42" s="26" t="s">
        <v>139</v>
      </c>
      <c r="C42" s="18"/>
      <c r="D42" s="18"/>
      <c r="E42" s="18"/>
      <c r="F42" s="61">
        <f>SUM(F35:F39)</f>
        <v>-41654</v>
      </c>
      <c r="G42" s="64"/>
      <c r="H42" s="61">
        <f>SUM(H35:H39)</f>
        <v>-555996</v>
      </c>
      <c r="I42" s="64"/>
      <c r="J42" s="61">
        <f>SUM(J35:J39)</f>
        <v>63275</v>
      </c>
      <c r="K42" s="64"/>
      <c r="L42" s="61">
        <f>SUM(L35:L39)</f>
        <v>-429714</v>
      </c>
    </row>
    <row r="43" spans="1:12" ht="16.5" customHeight="1" x14ac:dyDescent="0.25">
      <c r="A43" s="18"/>
      <c r="B43" s="18"/>
      <c r="C43" s="18"/>
      <c r="D43" s="18"/>
      <c r="E43" s="18"/>
      <c r="G43" s="64"/>
      <c r="I43" s="64"/>
      <c r="K43" s="64"/>
    </row>
    <row r="44" spans="1:12" ht="16.5" customHeight="1" thickBot="1" x14ac:dyDescent="0.3">
      <c r="A44" s="26" t="s">
        <v>66</v>
      </c>
      <c r="B44" s="26"/>
      <c r="F44" s="66">
        <f>F30+F42</f>
        <v>12486125</v>
      </c>
      <c r="G44" s="67"/>
      <c r="H44" s="66">
        <f>H30+H42</f>
        <v>29023359</v>
      </c>
      <c r="I44" s="67"/>
      <c r="J44" s="66">
        <f>J30+J42</f>
        <v>17483933</v>
      </c>
      <c r="K44" s="67"/>
      <c r="L44" s="66">
        <f>L30+L42</f>
        <v>25029497</v>
      </c>
    </row>
    <row r="45" spans="1:12" ht="16.5" customHeight="1" thickTop="1" x14ac:dyDescent="0.25">
      <c r="A45" s="127"/>
      <c r="G45" s="58"/>
      <c r="I45" s="58"/>
      <c r="K45" s="58"/>
    </row>
    <row r="46" spans="1:12" ht="16.5" customHeight="1" x14ac:dyDescent="0.25">
      <c r="A46" s="15" t="s">
        <v>67</v>
      </c>
      <c r="B46" s="127"/>
      <c r="C46" s="127"/>
      <c r="D46" s="128">
        <v>33</v>
      </c>
      <c r="E46" s="129"/>
      <c r="F46" s="129"/>
      <c r="G46" s="129"/>
      <c r="H46" s="129"/>
      <c r="I46" s="129"/>
      <c r="J46" s="129"/>
      <c r="K46" s="129"/>
      <c r="L46" s="129"/>
    </row>
    <row r="47" spans="1:12" ht="16.5" customHeight="1" thickBot="1" x14ac:dyDescent="0.3">
      <c r="A47" s="15"/>
      <c r="B47" s="127" t="s">
        <v>68</v>
      </c>
      <c r="C47" s="127"/>
      <c r="D47" s="128"/>
      <c r="E47" s="127"/>
      <c r="F47" s="130">
        <v>0.05</v>
      </c>
      <c r="G47" s="129"/>
      <c r="H47" s="130">
        <v>0.14000000000000001</v>
      </c>
      <c r="I47" s="131"/>
      <c r="J47" s="130">
        <v>7.0000000000000007E-2</v>
      </c>
      <c r="K47" s="131"/>
      <c r="L47" s="130">
        <v>0.12</v>
      </c>
    </row>
    <row r="48" spans="1:12" ht="16.5" customHeight="1" thickTop="1" x14ac:dyDescent="0.25">
      <c r="A48" s="18"/>
      <c r="B48" s="18"/>
      <c r="C48" s="18"/>
      <c r="D48" s="18"/>
      <c r="E48" s="18"/>
      <c r="F48" s="64"/>
      <c r="G48" s="64"/>
      <c r="H48" s="64"/>
      <c r="I48" s="64"/>
      <c r="J48" s="64"/>
      <c r="K48" s="64"/>
      <c r="L48" s="64"/>
    </row>
    <row r="49" spans="1:12" ht="16.5" customHeight="1" x14ac:dyDescent="0.25">
      <c r="A49" s="18"/>
      <c r="B49" s="18"/>
      <c r="C49" s="18"/>
      <c r="D49" s="18"/>
      <c r="E49" s="18"/>
      <c r="F49" s="64"/>
      <c r="G49" s="64"/>
      <c r="H49" s="64"/>
      <c r="I49" s="64"/>
      <c r="J49" s="64"/>
      <c r="K49" s="64"/>
      <c r="L49" s="64"/>
    </row>
    <row r="50" spans="1:12" ht="16.5" customHeight="1" x14ac:dyDescent="0.25">
      <c r="A50" s="18"/>
      <c r="B50" s="18"/>
      <c r="C50" s="18"/>
      <c r="D50" s="18"/>
      <c r="E50" s="18"/>
      <c r="F50" s="64"/>
      <c r="G50" s="64"/>
      <c r="H50" s="64"/>
      <c r="I50" s="64"/>
      <c r="J50" s="64"/>
      <c r="K50" s="64"/>
      <c r="L50" s="64"/>
    </row>
    <row r="51" spans="1:12" ht="16.5" customHeight="1" x14ac:dyDescent="0.25">
      <c r="A51" s="18"/>
      <c r="B51" s="18"/>
      <c r="C51" s="18"/>
      <c r="D51" s="18"/>
      <c r="E51" s="18"/>
      <c r="F51" s="64"/>
      <c r="G51" s="64"/>
      <c r="H51" s="64"/>
      <c r="I51" s="64"/>
      <c r="J51" s="64"/>
      <c r="K51" s="64"/>
      <c r="L51" s="64"/>
    </row>
    <row r="52" spans="1:12" ht="19.5" customHeight="1" x14ac:dyDescent="0.25">
      <c r="A52" s="18"/>
      <c r="B52" s="18"/>
      <c r="C52" s="18"/>
      <c r="D52" s="18"/>
      <c r="E52" s="18"/>
      <c r="F52" s="64"/>
      <c r="G52" s="64"/>
      <c r="H52" s="64"/>
      <c r="I52" s="64"/>
      <c r="J52" s="64"/>
      <c r="K52" s="64"/>
      <c r="L52" s="64"/>
    </row>
    <row r="53" spans="1:12" s="5" customFormat="1" ht="22.15" customHeight="1" x14ac:dyDescent="0.25">
      <c r="A53" s="134" t="s">
        <v>27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</row>
  </sheetData>
  <mergeCells count="5">
    <mergeCell ref="F6:H6"/>
    <mergeCell ref="J6:L6"/>
    <mergeCell ref="F7:H7"/>
    <mergeCell ref="J7:L7"/>
    <mergeCell ref="A53:L53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P36"/>
  <sheetViews>
    <sheetView topLeftCell="A17" zoomScale="115" zoomScaleNormal="115" zoomScaleSheetLayoutView="100" workbookViewId="0">
      <selection activeCell="F14" sqref="F14"/>
    </sheetView>
  </sheetViews>
  <sheetFormatPr defaultColWidth="9.42578125" defaultRowHeight="16.5" customHeight="1" x14ac:dyDescent="0.25"/>
  <cols>
    <col min="1" max="2" width="1.42578125" style="74" customWidth="1"/>
    <col min="3" max="3" width="36.42578125" style="74" customWidth="1"/>
    <col min="4" max="4" width="5.42578125" style="84" customWidth="1"/>
    <col min="5" max="5" width="0.5703125" style="71" customWidth="1"/>
    <col min="6" max="6" width="12.42578125" style="72" customWidth="1"/>
    <col min="7" max="7" width="0.5703125" style="71" customWidth="1"/>
    <col min="8" max="8" width="12.42578125" style="72" customWidth="1"/>
    <col min="9" max="9" width="0.5703125" style="71" customWidth="1"/>
    <col min="10" max="10" width="13" style="72" customWidth="1"/>
    <col min="11" max="11" width="0.5703125" style="71" customWidth="1"/>
    <col min="12" max="12" width="15" style="72" customWidth="1"/>
    <col min="13" max="13" width="0.5703125" style="71" customWidth="1"/>
    <col min="14" max="14" width="24.28515625" style="71" customWidth="1"/>
    <col min="15" max="15" width="0.5703125" style="71" customWidth="1"/>
    <col min="16" max="16" width="12.42578125" style="72" customWidth="1"/>
    <col min="17" max="16384" width="9.42578125" style="74"/>
  </cols>
  <sheetData>
    <row r="1" spans="1:16" ht="16.5" customHeight="1" x14ac:dyDescent="0.25">
      <c r="A1" s="68" t="str">
        <f>'8'!A1</f>
        <v>Terabyte Plus Public Company Limited</v>
      </c>
      <c r="B1" s="69"/>
      <c r="C1" s="69"/>
      <c r="D1" s="70"/>
      <c r="P1" s="73"/>
    </row>
    <row r="2" spans="1:16" ht="16.5" customHeight="1" x14ac:dyDescent="0.25">
      <c r="A2" s="68" t="s">
        <v>69</v>
      </c>
      <c r="B2" s="69"/>
      <c r="C2" s="69"/>
      <c r="D2" s="70"/>
    </row>
    <row r="3" spans="1:16" ht="16.5" customHeight="1" x14ac:dyDescent="0.25">
      <c r="A3" s="75" t="str">
        <f>'8'!A3</f>
        <v>For the year ended 31 December 2025</v>
      </c>
      <c r="B3" s="76"/>
      <c r="C3" s="76"/>
      <c r="D3" s="77"/>
      <c r="E3" s="78"/>
      <c r="F3" s="79"/>
      <c r="G3" s="78"/>
      <c r="H3" s="79"/>
      <c r="I3" s="78"/>
      <c r="J3" s="79"/>
      <c r="K3" s="78"/>
      <c r="L3" s="79"/>
      <c r="M3" s="78"/>
      <c r="N3" s="78"/>
      <c r="O3" s="78"/>
      <c r="P3" s="79"/>
    </row>
    <row r="6" spans="1:16" ht="16.149999999999999" customHeight="1" x14ac:dyDescent="0.25">
      <c r="B6" s="80"/>
      <c r="C6" s="80"/>
      <c r="D6" s="70"/>
      <c r="E6" s="70"/>
      <c r="F6" s="81"/>
      <c r="G6" s="82"/>
      <c r="H6" s="81"/>
      <c r="I6" s="82"/>
      <c r="J6" s="81"/>
      <c r="K6" s="82"/>
      <c r="L6" s="81"/>
      <c r="M6" s="82"/>
      <c r="N6" s="82"/>
      <c r="O6" s="82"/>
      <c r="P6" s="81" t="s">
        <v>70</v>
      </c>
    </row>
    <row r="7" spans="1:16" ht="16.149999999999999" customHeight="1" x14ac:dyDescent="0.25">
      <c r="B7" s="80"/>
      <c r="C7" s="80"/>
      <c r="D7" s="70"/>
      <c r="E7" s="70"/>
      <c r="F7" s="138" t="s">
        <v>129</v>
      </c>
      <c r="G7" s="138"/>
      <c r="H7" s="138"/>
      <c r="I7" s="138"/>
      <c r="J7" s="138"/>
      <c r="K7" s="138"/>
      <c r="L7" s="138"/>
      <c r="M7" s="138"/>
      <c r="N7" s="138"/>
      <c r="O7" s="126"/>
      <c r="P7" s="83"/>
    </row>
    <row r="8" spans="1:16" ht="16.149999999999999" customHeight="1" x14ac:dyDescent="0.25">
      <c r="E8" s="70"/>
      <c r="F8" s="74"/>
      <c r="G8" s="74"/>
      <c r="H8" s="74"/>
      <c r="I8" s="74"/>
      <c r="J8" s="74"/>
      <c r="K8" s="9"/>
      <c r="L8" s="9"/>
      <c r="M8" s="9"/>
      <c r="N8" s="81" t="s">
        <v>48</v>
      </c>
      <c r="O8" s="9"/>
      <c r="P8" s="74"/>
    </row>
    <row r="9" spans="1:16" ht="16.149999999999999" customHeight="1" x14ac:dyDescent="0.25">
      <c r="E9" s="70"/>
      <c r="F9" s="9" t="s">
        <v>72</v>
      </c>
      <c r="G9" s="9"/>
      <c r="H9" s="85"/>
      <c r="I9" s="9"/>
      <c r="J9" s="85"/>
      <c r="K9" s="9"/>
      <c r="L9" s="9"/>
      <c r="M9" s="9"/>
      <c r="N9" s="9" t="s">
        <v>71</v>
      </c>
      <c r="O9" s="9"/>
      <c r="P9" s="9"/>
    </row>
    <row r="10" spans="1:16" ht="16.149999999999999" customHeight="1" x14ac:dyDescent="0.2">
      <c r="E10" s="70"/>
      <c r="F10" s="85" t="s">
        <v>73</v>
      </c>
      <c r="G10" s="9"/>
      <c r="H10" s="85" t="s">
        <v>74</v>
      </c>
      <c r="I10" s="9"/>
      <c r="J10" s="137" t="s">
        <v>75</v>
      </c>
      <c r="K10" s="137"/>
      <c r="L10" s="137"/>
      <c r="M10" s="9"/>
      <c r="N10" s="9" t="s">
        <v>160</v>
      </c>
      <c r="O10" s="9"/>
      <c r="P10" s="9" t="s">
        <v>76</v>
      </c>
    </row>
    <row r="11" spans="1:16" ht="16.149999999999999" customHeight="1" x14ac:dyDescent="0.25">
      <c r="E11" s="70"/>
      <c r="F11" s="80" t="s">
        <v>77</v>
      </c>
      <c r="G11" s="9"/>
      <c r="H11" s="85" t="s">
        <v>78</v>
      </c>
      <c r="I11" s="9"/>
      <c r="J11" s="85" t="s">
        <v>79</v>
      </c>
      <c r="K11" s="9"/>
      <c r="L11" s="9" t="s">
        <v>47</v>
      </c>
      <c r="M11" s="9"/>
      <c r="N11" s="9" t="s">
        <v>159</v>
      </c>
      <c r="O11" s="9"/>
      <c r="P11" s="9" t="s">
        <v>80</v>
      </c>
    </row>
    <row r="12" spans="1:16" ht="16.149999999999999" customHeight="1" x14ac:dyDescent="0.25">
      <c r="D12" s="86" t="s">
        <v>6</v>
      </c>
      <c r="E12" s="87"/>
      <c r="F12" s="88" t="s">
        <v>7</v>
      </c>
      <c r="G12" s="10"/>
      <c r="H12" s="88" t="s">
        <v>7</v>
      </c>
      <c r="I12" s="9"/>
      <c r="J12" s="88" t="s">
        <v>7</v>
      </c>
      <c r="K12" s="10"/>
      <c r="L12" s="88" t="s">
        <v>7</v>
      </c>
      <c r="M12" s="9"/>
      <c r="N12" s="88" t="s">
        <v>7</v>
      </c>
      <c r="O12" s="9"/>
      <c r="P12" s="88" t="s">
        <v>7</v>
      </c>
    </row>
    <row r="13" spans="1:16" ht="6" customHeight="1" x14ac:dyDescent="0.25">
      <c r="A13" s="68"/>
      <c r="E13" s="84"/>
      <c r="G13" s="72"/>
      <c r="I13" s="72"/>
      <c r="K13" s="72"/>
      <c r="M13" s="72"/>
      <c r="N13" s="72"/>
      <c r="O13" s="72"/>
    </row>
    <row r="14" spans="1:16" ht="16.149999999999999" customHeight="1" x14ac:dyDescent="0.25">
      <c r="A14" s="68" t="s">
        <v>82</v>
      </c>
      <c r="B14" s="68"/>
      <c r="E14" s="84"/>
      <c r="F14" s="89">
        <v>75000000</v>
      </c>
      <c r="G14" s="11"/>
      <c r="H14" s="89">
        <v>5963695</v>
      </c>
      <c r="I14" s="11"/>
      <c r="J14" s="89">
        <v>8558000</v>
      </c>
      <c r="K14" s="11"/>
      <c r="L14" s="89">
        <v>20404545</v>
      </c>
      <c r="M14" s="11"/>
      <c r="N14" s="89">
        <v>-3932070</v>
      </c>
      <c r="O14" s="11"/>
      <c r="P14" s="11">
        <f>SUM(F14:N14)</f>
        <v>105994170</v>
      </c>
    </row>
    <row r="15" spans="1:16" ht="6" customHeight="1" x14ac:dyDescent="0.25">
      <c r="A15" s="68"/>
      <c r="B15" s="68"/>
      <c r="E15" s="84"/>
      <c r="F15" s="11"/>
      <c r="G15" s="11"/>
      <c r="H15" s="11"/>
      <c r="I15" s="11"/>
      <c r="J15" s="11"/>
      <c r="K15" s="11"/>
      <c r="L15" s="11"/>
      <c r="M15" s="67"/>
      <c r="N15" s="11"/>
      <c r="O15" s="67"/>
      <c r="P15" s="11"/>
    </row>
    <row r="16" spans="1:16" ht="16.149999999999999" customHeight="1" x14ac:dyDescent="0.25">
      <c r="A16" s="68" t="s">
        <v>165</v>
      </c>
      <c r="B16" s="68"/>
      <c r="E16" s="84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16.149999999999999" customHeight="1" x14ac:dyDescent="0.25">
      <c r="A17" s="94" t="s">
        <v>125</v>
      </c>
      <c r="B17" s="68"/>
      <c r="E17" s="84"/>
      <c r="F17" s="11">
        <v>45000000</v>
      </c>
      <c r="G17" s="11"/>
      <c r="H17" s="11">
        <v>107559300</v>
      </c>
      <c r="I17" s="11"/>
      <c r="J17" s="11">
        <v>0</v>
      </c>
      <c r="K17" s="11"/>
      <c r="L17" s="11">
        <v>0</v>
      </c>
      <c r="M17" s="11"/>
      <c r="N17" s="11">
        <v>0</v>
      </c>
      <c r="O17" s="11"/>
      <c r="P17" s="11">
        <f>SUM(F17:N17)</f>
        <v>152559300</v>
      </c>
    </row>
    <row r="18" spans="1:16" ht="16.149999999999999" customHeight="1" x14ac:dyDescent="0.25">
      <c r="A18" s="74" t="s">
        <v>137</v>
      </c>
      <c r="D18" s="84">
        <v>30</v>
      </c>
      <c r="E18" s="84"/>
      <c r="F18" s="89">
        <v>0</v>
      </c>
      <c r="G18" s="89"/>
      <c r="H18" s="89">
        <v>0</v>
      </c>
      <c r="I18" s="89"/>
      <c r="J18" s="89">
        <v>0</v>
      </c>
      <c r="K18" s="89"/>
      <c r="L18" s="11">
        <v>-10800000</v>
      </c>
      <c r="M18" s="89"/>
      <c r="N18" s="89">
        <v>0</v>
      </c>
      <c r="O18" s="11"/>
      <c r="P18" s="11">
        <f t="shared" ref="P18:P21" si="0">SUM(F18:N18)</f>
        <v>-10800000</v>
      </c>
    </row>
    <row r="19" spans="1:16" ht="16.149999999999999" customHeight="1" x14ac:dyDescent="0.25">
      <c r="A19" s="74" t="s">
        <v>79</v>
      </c>
      <c r="D19" s="84">
        <v>29</v>
      </c>
      <c r="E19" s="84"/>
      <c r="F19" s="89">
        <v>0</v>
      </c>
      <c r="G19" s="89"/>
      <c r="H19" s="89">
        <v>0</v>
      </c>
      <c r="I19" s="89"/>
      <c r="J19" s="89">
        <v>1300000</v>
      </c>
      <c r="K19" s="89"/>
      <c r="L19" s="11">
        <v>-1300000</v>
      </c>
      <c r="M19" s="89"/>
      <c r="N19" s="89">
        <v>0</v>
      </c>
      <c r="O19" s="11"/>
      <c r="P19" s="11">
        <f t="shared" si="0"/>
        <v>0</v>
      </c>
    </row>
    <row r="20" spans="1:16" ht="16.149999999999999" customHeight="1" x14ac:dyDescent="0.25">
      <c r="A20" s="74" t="s">
        <v>64</v>
      </c>
      <c r="E20" s="84"/>
      <c r="F20" s="89">
        <v>0</v>
      </c>
      <c r="G20" s="11"/>
      <c r="H20" s="89">
        <v>0</v>
      </c>
      <c r="I20" s="11"/>
      <c r="J20" s="89">
        <v>0</v>
      </c>
      <c r="K20" s="11"/>
      <c r="L20" s="11">
        <v>29579355</v>
      </c>
      <c r="M20" s="11"/>
      <c r="N20" s="27">
        <v>0</v>
      </c>
      <c r="O20" s="11"/>
      <c r="P20" s="11">
        <f t="shared" si="0"/>
        <v>29579355</v>
      </c>
    </row>
    <row r="21" spans="1:16" ht="16.149999999999999" customHeight="1" x14ac:dyDescent="0.25">
      <c r="A21" s="74" t="s">
        <v>81</v>
      </c>
      <c r="E21" s="84"/>
      <c r="F21" s="90">
        <v>0</v>
      </c>
      <c r="G21" s="11"/>
      <c r="H21" s="90">
        <v>0</v>
      </c>
      <c r="I21" s="11"/>
      <c r="J21" s="90">
        <v>0</v>
      </c>
      <c r="K21" s="11"/>
      <c r="L21" s="11">
        <v>-555996</v>
      </c>
      <c r="M21" s="11"/>
      <c r="N21" s="27">
        <v>0</v>
      </c>
      <c r="O21" s="11"/>
      <c r="P21" s="11">
        <f t="shared" si="0"/>
        <v>-555996</v>
      </c>
    </row>
    <row r="22" spans="1:16" ht="12" customHeight="1" x14ac:dyDescent="0.25">
      <c r="A22" s="91"/>
      <c r="E22" s="84"/>
      <c r="F22" s="92"/>
      <c r="G22" s="72"/>
      <c r="H22" s="92"/>
      <c r="I22" s="72"/>
      <c r="J22" s="92"/>
      <c r="K22" s="72"/>
      <c r="L22" s="92"/>
      <c r="M22" s="72"/>
      <c r="N22" s="92"/>
      <c r="O22" s="72"/>
      <c r="P22" s="92"/>
    </row>
    <row r="23" spans="1:16" ht="16.149999999999999" customHeight="1" thickBot="1" x14ac:dyDescent="0.3">
      <c r="A23" s="68" t="s">
        <v>83</v>
      </c>
      <c r="E23" s="84"/>
      <c r="F23" s="93">
        <f>SUM(F14:F21)</f>
        <v>120000000</v>
      </c>
      <c r="G23" s="72"/>
      <c r="H23" s="93">
        <f>SUM(H14:H21)</f>
        <v>113522995</v>
      </c>
      <c r="I23" s="72"/>
      <c r="J23" s="93">
        <f>SUM(J14:J21)</f>
        <v>9858000</v>
      </c>
      <c r="K23" s="72"/>
      <c r="L23" s="93">
        <f>SUM(L14:L21)</f>
        <v>37327904</v>
      </c>
      <c r="M23" s="72"/>
      <c r="N23" s="93">
        <f>SUM(N14:N21)</f>
        <v>-3932070</v>
      </c>
      <c r="O23" s="72"/>
      <c r="P23" s="93">
        <f>SUM(P14:P21)</f>
        <v>276776829</v>
      </c>
    </row>
    <row r="24" spans="1:16" ht="12" customHeight="1" thickTop="1" x14ac:dyDescent="0.25">
      <c r="A24" s="68"/>
      <c r="E24" s="8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12" customHeight="1" x14ac:dyDescent="0.25">
      <c r="A25" s="68"/>
      <c r="E25" s="8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</row>
    <row r="26" spans="1:16" ht="16.149999999999999" customHeight="1" x14ac:dyDescent="0.25">
      <c r="A26" s="68" t="s">
        <v>143</v>
      </c>
      <c r="B26" s="68"/>
      <c r="E26" s="84"/>
      <c r="F26" s="89">
        <v>120000000</v>
      </c>
      <c r="G26" s="11"/>
      <c r="H26" s="89">
        <v>113522995</v>
      </c>
      <c r="I26" s="11"/>
      <c r="J26" s="89">
        <v>9858000</v>
      </c>
      <c r="K26" s="11"/>
      <c r="L26" s="89">
        <v>37327904</v>
      </c>
      <c r="M26" s="11"/>
      <c r="N26" s="89">
        <v>-3932070</v>
      </c>
      <c r="O26" s="11"/>
      <c r="P26" s="11">
        <f>SUM(F26:N26)</f>
        <v>276776829</v>
      </c>
    </row>
    <row r="27" spans="1:16" ht="6" customHeight="1" x14ac:dyDescent="0.25">
      <c r="A27" s="68"/>
      <c r="B27" s="68"/>
      <c r="E27" s="84"/>
      <c r="F27" s="11"/>
      <c r="G27" s="11"/>
      <c r="H27" s="11"/>
      <c r="I27" s="11"/>
      <c r="J27" s="11"/>
      <c r="K27" s="11"/>
      <c r="L27" s="11"/>
      <c r="M27" s="67"/>
      <c r="N27" s="11"/>
      <c r="O27" s="67"/>
      <c r="P27" s="11"/>
    </row>
    <row r="28" spans="1:16" ht="16.149999999999999" customHeight="1" x14ac:dyDescent="0.25">
      <c r="A28" s="68" t="s">
        <v>165</v>
      </c>
      <c r="B28" s="68"/>
      <c r="E28" s="8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16.149999999999999" customHeight="1" x14ac:dyDescent="0.25">
      <c r="A29" s="74" t="s">
        <v>137</v>
      </c>
      <c r="D29" s="84">
        <v>30</v>
      </c>
      <c r="E29" s="84"/>
      <c r="F29" s="89">
        <v>0</v>
      </c>
      <c r="G29" s="89"/>
      <c r="H29" s="89">
        <v>0</v>
      </c>
      <c r="I29" s="89"/>
      <c r="J29" s="89">
        <v>0</v>
      </c>
      <c r="K29" s="89"/>
      <c r="L29" s="11">
        <v>-19200000</v>
      </c>
      <c r="M29" s="89"/>
      <c r="N29" s="89">
        <v>0</v>
      </c>
      <c r="O29" s="11"/>
      <c r="P29" s="11">
        <f t="shared" ref="P29:P32" si="1">SUM(F29:N29)</f>
        <v>-19200000</v>
      </c>
    </row>
    <row r="30" spans="1:16" ht="16.149999999999999" customHeight="1" x14ac:dyDescent="0.25">
      <c r="A30" s="74" t="s">
        <v>79</v>
      </c>
      <c r="D30" s="84">
        <v>29</v>
      </c>
      <c r="E30" s="84"/>
      <c r="F30" s="89">
        <v>0</v>
      </c>
      <c r="G30" s="89"/>
      <c r="H30" s="89">
        <v>0</v>
      </c>
      <c r="I30" s="89"/>
      <c r="J30" s="89">
        <v>900000</v>
      </c>
      <c r="K30" s="89"/>
      <c r="L30" s="11">
        <v>-900000</v>
      </c>
      <c r="M30" s="89"/>
      <c r="N30" s="89">
        <v>0</v>
      </c>
      <c r="O30" s="11"/>
      <c r="P30" s="11">
        <f t="shared" si="1"/>
        <v>0</v>
      </c>
    </row>
    <row r="31" spans="1:16" ht="16.149999999999999" customHeight="1" x14ac:dyDescent="0.25">
      <c r="A31" s="74" t="s">
        <v>64</v>
      </c>
      <c r="E31" s="84"/>
      <c r="F31" s="89">
        <v>0</v>
      </c>
      <c r="G31" s="11"/>
      <c r="H31" s="89">
        <v>0</v>
      </c>
      <c r="I31" s="11"/>
      <c r="J31" s="89">
        <v>0</v>
      </c>
      <c r="K31" s="11"/>
      <c r="L31" s="11">
        <v>12527779</v>
      </c>
      <c r="M31" s="11"/>
      <c r="N31" s="27">
        <v>0</v>
      </c>
      <c r="O31" s="11"/>
      <c r="P31" s="11">
        <f t="shared" si="1"/>
        <v>12527779</v>
      </c>
    </row>
    <row r="32" spans="1:16" ht="16.149999999999999" customHeight="1" x14ac:dyDescent="0.25">
      <c r="A32" s="74" t="s">
        <v>81</v>
      </c>
      <c r="E32" s="84"/>
      <c r="F32" s="90">
        <v>0</v>
      </c>
      <c r="G32" s="11"/>
      <c r="H32" s="90">
        <v>0</v>
      </c>
      <c r="I32" s="11"/>
      <c r="J32" s="90">
        <v>0</v>
      </c>
      <c r="K32" s="11"/>
      <c r="L32" s="11">
        <v>-41654</v>
      </c>
      <c r="M32" s="11"/>
      <c r="N32" s="27">
        <v>0</v>
      </c>
      <c r="O32" s="11"/>
      <c r="P32" s="11">
        <f t="shared" si="1"/>
        <v>-41654</v>
      </c>
    </row>
    <row r="33" spans="1:16" ht="12" customHeight="1" x14ac:dyDescent="0.25">
      <c r="A33" s="91"/>
      <c r="E33" s="84"/>
      <c r="F33" s="92"/>
      <c r="G33" s="72"/>
      <c r="H33" s="92"/>
      <c r="I33" s="72"/>
      <c r="J33" s="92"/>
      <c r="K33" s="72"/>
      <c r="L33" s="92"/>
      <c r="M33" s="72"/>
      <c r="N33" s="92"/>
      <c r="O33" s="72"/>
      <c r="P33" s="92"/>
    </row>
    <row r="34" spans="1:16" ht="16.149999999999999" customHeight="1" thickBot="1" x14ac:dyDescent="0.3">
      <c r="A34" s="68" t="s">
        <v>144</v>
      </c>
      <c r="E34" s="84"/>
      <c r="F34" s="93">
        <f>SUM(F26:F32)</f>
        <v>120000000</v>
      </c>
      <c r="G34" s="72"/>
      <c r="H34" s="93">
        <f>SUM(H26:H32)</f>
        <v>113522995</v>
      </c>
      <c r="I34" s="72"/>
      <c r="J34" s="93">
        <f>SUM(J26:J32)</f>
        <v>10758000</v>
      </c>
      <c r="K34" s="72"/>
      <c r="L34" s="93">
        <f>SUM(L26:L32)</f>
        <v>29714029</v>
      </c>
      <c r="M34" s="72"/>
      <c r="N34" s="93">
        <f>SUM(N26:N32)</f>
        <v>-3932070</v>
      </c>
      <c r="O34" s="72"/>
      <c r="P34" s="93">
        <f>SUM(P26:P32)</f>
        <v>270062954</v>
      </c>
    </row>
    <row r="35" spans="1:16" ht="12.75" customHeight="1" thickTop="1" x14ac:dyDescent="0.25">
      <c r="A35" s="68"/>
      <c r="E35" s="8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</row>
    <row r="36" spans="1:16" ht="22.15" customHeight="1" x14ac:dyDescent="0.25">
      <c r="A36" s="95" t="str">
        <f>'10'!A34</f>
        <v>The notes to the financial statements are an integral part of these financial statements.</v>
      </c>
      <c r="B36" s="95"/>
      <c r="C36" s="95"/>
      <c r="D36" s="96"/>
      <c r="E36" s="78"/>
      <c r="F36" s="79"/>
      <c r="G36" s="78"/>
      <c r="H36" s="79"/>
      <c r="I36" s="78"/>
      <c r="J36" s="79"/>
      <c r="K36" s="78"/>
      <c r="L36" s="79"/>
      <c r="M36" s="78"/>
      <c r="N36" s="78"/>
      <c r="O36" s="78"/>
      <c r="P36" s="79"/>
    </row>
  </sheetData>
  <mergeCells count="2">
    <mergeCell ref="J10:L10"/>
    <mergeCell ref="F7:N7"/>
  </mergeCells>
  <phoneticPr fontId="12" type="noConversion"/>
  <pageMargins left="0.5" right="0.5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N34"/>
  <sheetViews>
    <sheetView topLeftCell="A16" zoomScaleNormal="100" zoomScaleSheetLayoutView="100" workbookViewId="0">
      <selection activeCell="C11" sqref="C11"/>
    </sheetView>
  </sheetViews>
  <sheetFormatPr defaultColWidth="9.42578125" defaultRowHeight="16.5" customHeight="1" x14ac:dyDescent="0.25"/>
  <cols>
    <col min="1" max="2" width="1.42578125" style="94" customWidth="1"/>
    <col min="3" max="3" width="41.42578125" style="94" customWidth="1"/>
    <col min="4" max="4" width="6.28515625" style="94" bestFit="1" customWidth="1"/>
    <col min="5" max="5" width="0.5703125" style="97" customWidth="1"/>
    <col min="6" max="6" width="12.5703125" style="97" customWidth="1"/>
    <col min="7" max="7" width="0.5703125" style="98" customWidth="1"/>
    <col min="8" max="8" width="12.5703125" style="94" customWidth="1"/>
    <col min="9" max="9" width="0.5703125" style="94" customWidth="1"/>
    <col min="10" max="10" width="13" style="98" bestFit="1" customWidth="1"/>
    <col min="11" max="11" width="0.5703125" style="98" customWidth="1"/>
    <col min="12" max="12" width="14.5703125" style="98" bestFit="1" customWidth="1"/>
    <col min="13" max="13" width="0.5703125" style="94" customWidth="1"/>
    <col min="14" max="14" width="13.5703125" style="98" customWidth="1"/>
    <col min="15" max="16384" width="9.42578125" style="91"/>
  </cols>
  <sheetData>
    <row r="1" spans="1:14" ht="16.5" customHeight="1" x14ac:dyDescent="0.25">
      <c r="A1" s="68" t="str">
        <f>'8'!A1</f>
        <v>Terabyte Plus Public Company Limited</v>
      </c>
      <c r="B1" s="68"/>
      <c r="C1" s="68"/>
      <c r="D1" s="68"/>
      <c r="H1" s="68"/>
      <c r="I1" s="68"/>
      <c r="J1" s="68"/>
      <c r="K1" s="68"/>
      <c r="L1" s="94"/>
      <c r="M1" s="68"/>
      <c r="N1" s="73"/>
    </row>
    <row r="2" spans="1:14" ht="16.5" customHeight="1" x14ac:dyDescent="0.25">
      <c r="A2" s="68" t="s">
        <v>69</v>
      </c>
      <c r="B2" s="68"/>
      <c r="C2" s="68"/>
      <c r="D2" s="68"/>
      <c r="H2" s="68"/>
      <c r="I2" s="68"/>
      <c r="J2" s="68"/>
      <c r="K2" s="68"/>
      <c r="L2" s="94"/>
      <c r="M2" s="68"/>
      <c r="N2" s="68"/>
    </row>
    <row r="3" spans="1:14" ht="16.5" customHeight="1" x14ac:dyDescent="0.25">
      <c r="A3" s="75" t="str">
        <f>'9'!A3</f>
        <v>For the year ended 31 December 2025</v>
      </c>
      <c r="B3" s="99"/>
      <c r="C3" s="99"/>
      <c r="D3" s="99"/>
      <c r="E3" s="100"/>
      <c r="F3" s="100"/>
      <c r="G3" s="101"/>
      <c r="H3" s="99"/>
      <c r="I3" s="99"/>
      <c r="J3" s="99"/>
      <c r="K3" s="99"/>
      <c r="L3" s="102"/>
      <c r="M3" s="99"/>
      <c r="N3" s="99"/>
    </row>
    <row r="4" spans="1:14" ht="16.5" customHeight="1" x14ac:dyDescent="0.25">
      <c r="A4" s="68"/>
      <c r="E4" s="103"/>
      <c r="F4" s="57"/>
      <c r="G4" s="104"/>
      <c r="H4" s="57"/>
      <c r="I4" s="57"/>
      <c r="J4" s="104"/>
      <c r="K4" s="104"/>
      <c r="L4" s="57"/>
      <c r="M4" s="57"/>
      <c r="N4" s="104"/>
    </row>
    <row r="5" spans="1:14" ht="16.5" customHeight="1" x14ac:dyDescent="0.25">
      <c r="A5" s="68"/>
      <c r="E5" s="103"/>
      <c r="F5" s="57"/>
      <c r="G5" s="104"/>
      <c r="H5" s="57"/>
      <c r="I5" s="57"/>
      <c r="J5" s="104"/>
      <c r="K5" s="104"/>
      <c r="L5" s="57"/>
      <c r="M5" s="57"/>
      <c r="N5" s="104"/>
    </row>
    <row r="6" spans="1:14" ht="16.5" customHeight="1" x14ac:dyDescent="0.25">
      <c r="A6" s="68"/>
      <c r="D6" s="97"/>
      <c r="E6" s="98"/>
      <c r="F6" s="100"/>
      <c r="G6" s="101"/>
      <c r="H6" s="102"/>
      <c r="I6" s="102"/>
      <c r="J6" s="102"/>
      <c r="K6" s="102"/>
      <c r="L6" s="102"/>
      <c r="M6" s="102"/>
      <c r="N6" s="38" t="s">
        <v>84</v>
      </c>
    </row>
    <row r="7" spans="1:14" ht="16.5" customHeight="1" x14ac:dyDescent="0.25">
      <c r="A7" s="68"/>
      <c r="D7" s="97"/>
      <c r="E7" s="98"/>
      <c r="F7" s="105" t="s">
        <v>72</v>
      </c>
      <c r="J7" s="87"/>
      <c r="K7" s="87"/>
      <c r="L7" s="87"/>
      <c r="N7" s="104"/>
    </row>
    <row r="8" spans="1:14" ht="16.5" customHeight="1" x14ac:dyDescent="0.25">
      <c r="A8" s="68"/>
      <c r="D8" s="97"/>
      <c r="E8" s="98"/>
      <c r="F8" s="105" t="s">
        <v>73</v>
      </c>
      <c r="G8" s="104"/>
      <c r="H8" s="105" t="s">
        <v>74</v>
      </c>
      <c r="I8" s="104"/>
      <c r="J8" s="139" t="s">
        <v>75</v>
      </c>
      <c r="K8" s="139"/>
      <c r="L8" s="139"/>
      <c r="M8" s="104"/>
      <c r="N8" s="105" t="s">
        <v>76</v>
      </c>
    </row>
    <row r="9" spans="1:14" ht="16.5" customHeight="1" x14ac:dyDescent="0.25">
      <c r="A9" s="68"/>
      <c r="D9" s="91"/>
      <c r="E9" s="98"/>
      <c r="F9" s="83" t="s">
        <v>77</v>
      </c>
      <c r="G9" s="104"/>
      <c r="H9" s="105" t="s">
        <v>78</v>
      </c>
      <c r="I9" s="104"/>
      <c r="J9" s="105" t="s">
        <v>79</v>
      </c>
      <c r="K9" s="12"/>
      <c r="L9" s="13" t="s">
        <v>47</v>
      </c>
      <c r="M9" s="104"/>
      <c r="N9" s="105" t="s">
        <v>85</v>
      </c>
    </row>
    <row r="10" spans="1:14" ht="16.5" customHeight="1" x14ac:dyDescent="0.25">
      <c r="A10" s="68"/>
      <c r="D10" s="86" t="s">
        <v>6</v>
      </c>
      <c r="E10" s="98"/>
      <c r="F10" s="41" t="s">
        <v>7</v>
      </c>
      <c r="G10" s="106"/>
      <c r="H10" s="41" t="s">
        <v>7</v>
      </c>
      <c r="I10" s="104"/>
      <c r="J10" s="41" t="s">
        <v>7</v>
      </c>
      <c r="K10" s="14"/>
      <c r="L10" s="41" t="s">
        <v>7</v>
      </c>
      <c r="M10" s="104"/>
      <c r="N10" s="41" t="s">
        <v>7</v>
      </c>
    </row>
    <row r="11" spans="1:14" ht="16.5" customHeight="1" x14ac:dyDescent="0.25">
      <c r="A11" s="68"/>
      <c r="D11" s="70"/>
      <c r="F11" s="44"/>
      <c r="G11" s="106"/>
      <c r="H11" s="44"/>
      <c r="I11" s="104"/>
      <c r="J11" s="44"/>
      <c r="K11" s="14"/>
      <c r="L11" s="44"/>
      <c r="M11" s="104"/>
      <c r="N11" s="44"/>
    </row>
    <row r="12" spans="1:14" ht="16.5" customHeight="1" x14ac:dyDescent="0.25">
      <c r="A12" s="68" t="s">
        <v>82</v>
      </c>
      <c r="B12" s="107"/>
      <c r="D12" s="97"/>
      <c r="E12" s="98"/>
      <c r="F12" s="108">
        <v>75000000</v>
      </c>
      <c r="G12" s="108"/>
      <c r="H12" s="108">
        <v>5963695</v>
      </c>
      <c r="I12" s="108"/>
      <c r="J12" s="108">
        <v>8558000</v>
      </c>
      <c r="K12" s="108"/>
      <c r="L12" s="108">
        <v>10833245</v>
      </c>
      <c r="M12" s="108"/>
      <c r="N12" s="108">
        <f>SUM(F12:L12)</f>
        <v>100354940</v>
      </c>
    </row>
    <row r="13" spans="1:14" ht="6" customHeight="1" x14ac:dyDescent="0.25">
      <c r="A13" s="68"/>
      <c r="B13" s="107"/>
      <c r="D13" s="97"/>
      <c r="E13" s="9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 ht="16.5" customHeight="1" x14ac:dyDescent="0.25">
      <c r="A14" s="68" t="s">
        <v>165</v>
      </c>
      <c r="B14" s="107"/>
      <c r="D14" s="97"/>
      <c r="E14" s="98"/>
      <c r="F14" s="108"/>
      <c r="G14" s="91"/>
      <c r="H14" s="108"/>
      <c r="I14" s="91"/>
      <c r="J14" s="108"/>
      <c r="K14" s="91"/>
      <c r="L14" s="108"/>
      <c r="M14" s="91"/>
      <c r="N14" s="108"/>
    </row>
    <row r="15" spans="1:14" ht="16.5" customHeight="1" x14ac:dyDescent="0.25">
      <c r="A15" s="94" t="s">
        <v>125</v>
      </c>
      <c r="B15" s="107"/>
      <c r="D15" s="97"/>
      <c r="E15" s="98"/>
      <c r="F15" s="108">
        <v>45000000</v>
      </c>
      <c r="G15" s="91"/>
      <c r="H15" s="108">
        <v>107559300</v>
      </c>
      <c r="I15" s="91"/>
      <c r="J15" s="108">
        <v>0</v>
      </c>
      <c r="K15" s="91"/>
      <c r="L15" s="108">
        <v>0</v>
      </c>
      <c r="M15" s="91"/>
      <c r="N15" s="108">
        <f t="shared" ref="N15:N19" si="0">SUM(F15:L15)</f>
        <v>152559300</v>
      </c>
    </row>
    <row r="16" spans="1:14" ht="16.5" customHeight="1" x14ac:dyDescent="0.25">
      <c r="A16" s="94" t="s">
        <v>137</v>
      </c>
      <c r="B16" s="107"/>
      <c r="D16" s="97">
        <v>30</v>
      </c>
      <c r="E16" s="98"/>
      <c r="F16" s="89">
        <v>0</v>
      </c>
      <c r="G16" s="109"/>
      <c r="H16" s="89">
        <v>0</v>
      </c>
      <c r="I16" s="109"/>
      <c r="J16" s="89">
        <v>0</v>
      </c>
      <c r="K16" s="109"/>
      <c r="L16" s="110">
        <v>-10800000</v>
      </c>
      <c r="M16" s="108"/>
      <c r="N16" s="108">
        <f t="shared" si="0"/>
        <v>-10800000</v>
      </c>
    </row>
    <row r="17" spans="1:14" ht="16.5" customHeight="1" x14ac:dyDescent="0.25">
      <c r="A17" s="94" t="s">
        <v>79</v>
      </c>
      <c r="B17" s="107"/>
      <c r="D17" s="84">
        <v>29</v>
      </c>
      <c r="E17" s="98"/>
      <c r="F17" s="89">
        <v>0</v>
      </c>
      <c r="G17" s="109"/>
      <c r="H17" s="89">
        <v>0</v>
      </c>
      <c r="I17" s="109"/>
      <c r="J17" s="89">
        <v>1300000</v>
      </c>
      <c r="K17" s="109"/>
      <c r="L17" s="110">
        <v>-1300000</v>
      </c>
      <c r="M17" s="108"/>
      <c r="N17" s="108">
        <f t="shared" si="0"/>
        <v>0</v>
      </c>
    </row>
    <row r="18" spans="1:14" ht="16.5" customHeight="1" x14ac:dyDescent="0.25">
      <c r="A18" s="74" t="s">
        <v>64</v>
      </c>
      <c r="B18" s="74"/>
      <c r="C18" s="74"/>
      <c r="D18" s="84"/>
      <c r="E18" s="98"/>
      <c r="F18" s="57">
        <v>0</v>
      </c>
      <c r="G18" s="57"/>
      <c r="H18" s="57">
        <v>0</v>
      </c>
      <c r="I18" s="57"/>
      <c r="J18" s="57">
        <v>0</v>
      </c>
      <c r="K18" s="108"/>
      <c r="L18" s="108">
        <v>25459211</v>
      </c>
      <c r="M18" s="108"/>
      <c r="N18" s="108">
        <f t="shared" si="0"/>
        <v>25459211</v>
      </c>
    </row>
    <row r="19" spans="1:14" ht="16.5" customHeight="1" x14ac:dyDescent="0.25">
      <c r="A19" s="94" t="s">
        <v>81</v>
      </c>
      <c r="D19" s="97"/>
      <c r="E19" s="98"/>
      <c r="F19" s="111">
        <v>0</v>
      </c>
      <c r="G19" s="57"/>
      <c r="H19" s="111">
        <v>0</v>
      </c>
      <c r="I19" s="57"/>
      <c r="J19" s="111">
        <v>0</v>
      </c>
      <c r="K19" s="57"/>
      <c r="L19" s="111">
        <v>-429714</v>
      </c>
      <c r="M19" s="57"/>
      <c r="N19" s="112">
        <f t="shared" si="0"/>
        <v>-429714</v>
      </c>
    </row>
    <row r="20" spans="1:14" ht="16.5" customHeight="1" x14ac:dyDescent="0.25">
      <c r="D20" s="97"/>
      <c r="E20" s="98"/>
      <c r="F20" s="57"/>
      <c r="G20" s="57"/>
      <c r="H20" s="57"/>
      <c r="I20" s="57"/>
      <c r="J20" s="57"/>
      <c r="K20" s="57"/>
      <c r="L20" s="57"/>
      <c r="M20" s="57"/>
      <c r="N20" s="57"/>
    </row>
    <row r="21" spans="1:14" ht="16.5" customHeight="1" thickBot="1" x14ac:dyDescent="0.3">
      <c r="A21" s="68" t="s">
        <v>83</v>
      </c>
      <c r="D21" s="97"/>
      <c r="E21" s="98"/>
      <c r="F21" s="113">
        <f>SUM(F12:F19)</f>
        <v>120000000</v>
      </c>
      <c r="G21" s="57"/>
      <c r="H21" s="113">
        <f>SUM(H12:H19)</f>
        <v>113522995</v>
      </c>
      <c r="I21" s="57"/>
      <c r="J21" s="113">
        <f>SUM(J12:J19)</f>
        <v>9858000</v>
      </c>
      <c r="K21" s="57"/>
      <c r="L21" s="113">
        <f>SUM(L12:L19)</f>
        <v>23762742</v>
      </c>
      <c r="M21" s="57"/>
      <c r="N21" s="113">
        <f>SUM(N12:N19)</f>
        <v>267143737</v>
      </c>
    </row>
    <row r="22" spans="1:14" ht="16.5" customHeight="1" thickTop="1" x14ac:dyDescent="0.25">
      <c r="A22" s="68"/>
      <c r="D22" s="97"/>
      <c r="E22" s="98"/>
      <c r="F22" s="57"/>
      <c r="G22" s="57"/>
      <c r="H22" s="57"/>
      <c r="I22" s="57"/>
      <c r="J22" s="57"/>
      <c r="K22" s="57"/>
      <c r="L22" s="57"/>
      <c r="M22" s="57"/>
      <c r="N22" s="57"/>
    </row>
    <row r="23" spans="1:14" ht="16.5" customHeight="1" x14ac:dyDescent="0.25">
      <c r="A23" s="68" t="s">
        <v>143</v>
      </c>
      <c r="B23" s="107"/>
      <c r="D23" s="97"/>
      <c r="E23" s="98"/>
      <c r="F23" s="108">
        <v>120000000</v>
      </c>
      <c r="G23" s="108"/>
      <c r="H23" s="108">
        <v>113522995</v>
      </c>
      <c r="I23" s="108"/>
      <c r="J23" s="108">
        <v>9858000</v>
      </c>
      <c r="K23" s="108"/>
      <c r="L23" s="108">
        <v>23762742</v>
      </c>
      <c r="M23" s="108"/>
      <c r="N23" s="108">
        <f>SUM(F23:L23)</f>
        <v>267143737</v>
      </c>
    </row>
    <row r="24" spans="1:14" ht="6" customHeight="1" x14ac:dyDescent="0.25">
      <c r="A24" s="68"/>
      <c r="B24" s="107"/>
      <c r="D24" s="97"/>
      <c r="E24" s="9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14" ht="16.5" customHeight="1" x14ac:dyDescent="0.25">
      <c r="A25" s="68" t="s">
        <v>165</v>
      </c>
      <c r="B25" s="107"/>
      <c r="D25" s="97"/>
      <c r="E25" s="98"/>
      <c r="F25" s="108"/>
      <c r="G25" s="91"/>
      <c r="H25" s="108"/>
      <c r="I25" s="91"/>
      <c r="J25" s="108"/>
      <c r="K25" s="91"/>
      <c r="L25" s="108"/>
      <c r="M25" s="91"/>
      <c r="N25" s="108"/>
    </row>
    <row r="26" spans="1:14" ht="16.5" customHeight="1" x14ac:dyDescent="0.25">
      <c r="A26" s="94" t="s">
        <v>137</v>
      </c>
      <c r="B26" s="107"/>
      <c r="D26" s="97">
        <v>30</v>
      </c>
      <c r="E26" s="98"/>
      <c r="F26" s="89">
        <v>0</v>
      </c>
      <c r="G26" s="109"/>
      <c r="H26" s="89">
        <v>0</v>
      </c>
      <c r="I26" s="109"/>
      <c r="J26" s="89">
        <v>0</v>
      </c>
      <c r="K26" s="109"/>
      <c r="L26" s="110">
        <v>-19200000</v>
      </c>
      <c r="M26" s="108"/>
      <c r="N26" s="108">
        <f t="shared" ref="N26:N29" si="1">SUM(F26:L26)</f>
        <v>-19200000</v>
      </c>
    </row>
    <row r="27" spans="1:14" ht="16.5" customHeight="1" x14ac:dyDescent="0.25">
      <c r="A27" s="94" t="s">
        <v>79</v>
      </c>
      <c r="B27" s="107"/>
      <c r="D27" s="84">
        <v>29</v>
      </c>
      <c r="E27" s="98"/>
      <c r="F27" s="89">
        <v>0</v>
      </c>
      <c r="G27" s="109"/>
      <c r="H27" s="89">
        <v>0</v>
      </c>
      <c r="I27" s="109"/>
      <c r="J27" s="89">
        <v>900000</v>
      </c>
      <c r="K27" s="109"/>
      <c r="L27" s="110">
        <v>-900000</v>
      </c>
      <c r="M27" s="108"/>
      <c r="N27" s="108">
        <f t="shared" si="1"/>
        <v>0</v>
      </c>
    </row>
    <row r="28" spans="1:14" ht="16.5" customHeight="1" x14ac:dyDescent="0.25">
      <c r="A28" s="74" t="s">
        <v>64</v>
      </c>
      <c r="B28" s="74"/>
      <c r="C28" s="74"/>
      <c r="D28" s="84"/>
      <c r="E28" s="98"/>
      <c r="F28" s="57">
        <v>0</v>
      </c>
      <c r="G28" s="57"/>
      <c r="H28" s="57">
        <v>0</v>
      </c>
      <c r="I28" s="57"/>
      <c r="J28" s="57">
        <v>0</v>
      </c>
      <c r="K28" s="108"/>
      <c r="L28" s="108">
        <v>17420658</v>
      </c>
      <c r="M28" s="108"/>
      <c r="N28" s="108">
        <f t="shared" si="1"/>
        <v>17420658</v>
      </c>
    </row>
    <row r="29" spans="1:14" ht="16.5" customHeight="1" x14ac:dyDescent="0.25">
      <c r="A29" s="94" t="s">
        <v>152</v>
      </c>
      <c r="D29" s="97"/>
      <c r="E29" s="98"/>
      <c r="F29" s="111">
        <v>0</v>
      </c>
      <c r="G29" s="57"/>
      <c r="H29" s="111">
        <v>0</v>
      </c>
      <c r="I29" s="57"/>
      <c r="J29" s="111">
        <v>0</v>
      </c>
      <c r="K29" s="57"/>
      <c r="L29" s="111">
        <v>63275</v>
      </c>
      <c r="M29" s="57"/>
      <c r="N29" s="112">
        <f t="shared" si="1"/>
        <v>63275</v>
      </c>
    </row>
    <row r="30" spans="1:14" ht="16.5" customHeight="1" x14ac:dyDescent="0.25">
      <c r="D30" s="97"/>
      <c r="E30" s="98"/>
      <c r="F30" s="57"/>
      <c r="G30" s="57"/>
      <c r="H30" s="57"/>
      <c r="I30" s="57"/>
      <c r="J30" s="57"/>
      <c r="K30" s="57"/>
      <c r="L30" s="57"/>
      <c r="M30" s="57"/>
      <c r="N30" s="57"/>
    </row>
    <row r="31" spans="1:14" ht="16.5" customHeight="1" thickBot="1" x14ac:dyDescent="0.3">
      <c r="A31" s="68" t="s">
        <v>144</v>
      </c>
      <c r="D31" s="97"/>
      <c r="E31" s="98"/>
      <c r="F31" s="113">
        <f>SUM(F23:F29)</f>
        <v>120000000</v>
      </c>
      <c r="G31" s="57"/>
      <c r="H31" s="113">
        <f>SUM(H23:H29)</f>
        <v>113522995</v>
      </c>
      <c r="I31" s="57"/>
      <c r="J31" s="113">
        <f>SUM(J23:J29)</f>
        <v>10758000</v>
      </c>
      <c r="K31" s="57"/>
      <c r="L31" s="113">
        <f>SUM(L23:L29)</f>
        <v>21146675</v>
      </c>
      <c r="M31" s="57"/>
      <c r="N31" s="113">
        <f>SUM(N23:N29)</f>
        <v>265427670</v>
      </c>
    </row>
    <row r="32" spans="1:14" ht="16.5" customHeight="1" thickTop="1" x14ac:dyDescent="0.25">
      <c r="A32" s="68"/>
      <c r="D32" s="97"/>
      <c r="E32" s="98"/>
      <c r="F32" s="57"/>
      <c r="G32" s="57"/>
      <c r="H32" s="57"/>
      <c r="I32" s="57"/>
      <c r="J32" s="57"/>
      <c r="K32" s="57"/>
      <c r="L32" s="57"/>
      <c r="M32" s="57"/>
      <c r="N32" s="57"/>
    </row>
    <row r="33" spans="1:14" ht="9" customHeight="1" x14ac:dyDescent="0.25">
      <c r="A33" s="68"/>
      <c r="D33" s="97"/>
      <c r="E33" s="98"/>
      <c r="F33" s="57"/>
      <c r="G33" s="57"/>
      <c r="H33" s="57"/>
      <c r="I33" s="57"/>
      <c r="J33" s="57"/>
      <c r="K33" s="57"/>
      <c r="L33" s="57"/>
      <c r="M33" s="57"/>
      <c r="N33" s="57"/>
    </row>
    <row r="34" spans="1:14" ht="22.15" customHeight="1" x14ac:dyDescent="0.25">
      <c r="A34" s="102" t="str">
        <f>'5-7'!$A$51</f>
        <v>The notes to the financial statements are an integral part of these financial statements.</v>
      </c>
      <c r="B34" s="102"/>
      <c r="C34" s="102"/>
      <c r="D34" s="102"/>
      <c r="E34" s="100"/>
      <c r="F34" s="114"/>
      <c r="G34" s="114"/>
      <c r="H34" s="114"/>
      <c r="I34" s="114"/>
      <c r="J34" s="114"/>
      <c r="K34" s="114"/>
      <c r="L34" s="114"/>
      <c r="M34" s="114"/>
      <c r="N34" s="114"/>
    </row>
  </sheetData>
  <mergeCells count="1">
    <mergeCell ref="J8:L8"/>
  </mergeCells>
  <phoneticPr fontId="12" type="noConversion"/>
  <pageMargins left="1.2" right="1.2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64935-7536-4DF5-8704-2F6136345EC3}">
  <sheetPr>
    <tabColor rgb="FFCCFFCC"/>
  </sheetPr>
  <dimension ref="A1:L114"/>
  <sheetViews>
    <sheetView zoomScaleNormal="100" zoomScaleSheetLayoutView="115" workbookViewId="0">
      <selection activeCell="C60" sqref="C60"/>
    </sheetView>
  </sheetViews>
  <sheetFormatPr defaultColWidth="9.42578125" defaultRowHeight="16.5" customHeight="1" x14ac:dyDescent="0.25"/>
  <cols>
    <col min="1" max="1" width="1.5703125" style="4" customWidth="1"/>
    <col min="2" max="2" width="1.42578125" style="4" customWidth="1"/>
    <col min="3" max="3" width="42.28515625" style="4" customWidth="1"/>
    <col min="4" max="4" width="8.7109375" style="7" customWidth="1"/>
    <col min="5" max="5" width="0.5703125" style="4" customWidth="1"/>
    <col min="6" max="6" width="12.28515625" style="28" customWidth="1"/>
    <col min="7" max="7" width="0.5703125" style="4" customWidth="1"/>
    <col min="8" max="8" width="12.28515625" style="28" customWidth="1"/>
    <col min="9" max="9" width="0.5703125" style="7" customWidth="1"/>
    <col min="10" max="10" width="12.28515625" style="28" customWidth="1"/>
    <col min="11" max="11" width="0.5703125" style="4" customWidth="1"/>
    <col min="12" max="12" width="12.28515625" style="28" customWidth="1"/>
    <col min="13" max="16384" width="9.42578125" style="5"/>
  </cols>
  <sheetData>
    <row r="1" spans="1:12" ht="16.5" customHeight="1" x14ac:dyDescent="0.25">
      <c r="A1" s="2" t="s">
        <v>0</v>
      </c>
      <c r="B1" s="2"/>
      <c r="C1" s="2"/>
      <c r="D1" s="3"/>
      <c r="G1" s="46"/>
      <c r="I1" s="115"/>
      <c r="K1" s="46"/>
    </row>
    <row r="2" spans="1:12" ht="16.5" customHeight="1" x14ac:dyDescent="0.25">
      <c r="A2" s="2" t="s">
        <v>86</v>
      </c>
      <c r="B2" s="2"/>
      <c r="C2" s="2"/>
      <c r="D2" s="3"/>
      <c r="G2" s="46"/>
      <c r="I2" s="115"/>
      <c r="K2" s="46"/>
    </row>
    <row r="3" spans="1:12" ht="16.5" customHeight="1" x14ac:dyDescent="0.25">
      <c r="A3" s="31" t="str">
        <f>+'10'!A3</f>
        <v>For the year ended 31 December 2025</v>
      </c>
      <c r="B3" s="31"/>
      <c r="C3" s="31"/>
      <c r="D3" s="6"/>
      <c r="E3" s="33"/>
      <c r="F3" s="34"/>
      <c r="G3" s="52"/>
      <c r="H3" s="34"/>
      <c r="I3" s="116"/>
      <c r="J3" s="34"/>
      <c r="K3" s="52"/>
      <c r="L3" s="34"/>
    </row>
    <row r="4" spans="1:12" ht="16.5" customHeight="1" x14ac:dyDescent="0.25">
      <c r="G4" s="46"/>
      <c r="I4" s="115"/>
      <c r="K4" s="46"/>
    </row>
    <row r="5" spans="1:12" ht="16.5" customHeight="1" x14ac:dyDescent="0.25">
      <c r="G5" s="46"/>
      <c r="I5" s="115"/>
      <c r="K5" s="46"/>
    </row>
    <row r="6" spans="1:12" ht="16.5" customHeight="1" x14ac:dyDescent="0.25">
      <c r="F6" s="135" t="s">
        <v>2</v>
      </c>
      <c r="G6" s="135"/>
      <c r="H6" s="135"/>
      <c r="I6" s="117"/>
      <c r="J6" s="135" t="s">
        <v>3</v>
      </c>
      <c r="K6" s="135"/>
      <c r="L6" s="135"/>
    </row>
    <row r="7" spans="1:12" ht="16.5" customHeight="1" x14ac:dyDescent="0.25">
      <c r="A7" s="5"/>
      <c r="E7" s="2"/>
      <c r="F7" s="136" t="s">
        <v>4</v>
      </c>
      <c r="G7" s="136"/>
      <c r="H7" s="136"/>
      <c r="I7" s="118"/>
      <c r="J7" s="136" t="s">
        <v>4</v>
      </c>
      <c r="K7" s="136"/>
      <c r="L7" s="136"/>
    </row>
    <row r="8" spans="1:12" ht="16.5" customHeight="1" x14ac:dyDescent="0.25">
      <c r="E8" s="2"/>
      <c r="F8" s="39" t="s">
        <v>141</v>
      </c>
      <c r="G8" s="40"/>
      <c r="H8" s="39" t="s">
        <v>5</v>
      </c>
      <c r="I8" s="40"/>
      <c r="J8" s="39" t="s">
        <v>141</v>
      </c>
      <c r="K8" s="40"/>
      <c r="L8" s="39" t="s">
        <v>5</v>
      </c>
    </row>
    <row r="9" spans="1:12" ht="16.5" customHeight="1" x14ac:dyDescent="0.25">
      <c r="D9" s="6" t="s">
        <v>6</v>
      </c>
      <c r="E9" s="2"/>
      <c r="F9" s="41" t="s">
        <v>7</v>
      </c>
      <c r="G9" s="40"/>
      <c r="H9" s="41" t="s">
        <v>7</v>
      </c>
      <c r="I9" s="40"/>
      <c r="J9" s="41" t="s">
        <v>7</v>
      </c>
      <c r="K9" s="40"/>
      <c r="L9" s="41" t="s">
        <v>7</v>
      </c>
    </row>
    <row r="10" spans="1:12" ht="16.5" customHeight="1" x14ac:dyDescent="0.25">
      <c r="A10" s="2" t="s">
        <v>87</v>
      </c>
      <c r="G10" s="46"/>
      <c r="I10" s="115"/>
      <c r="K10" s="46"/>
    </row>
    <row r="11" spans="1:12" ht="16.5" customHeight="1" x14ac:dyDescent="0.25">
      <c r="A11" s="4" t="s">
        <v>88</v>
      </c>
      <c r="F11" s="28">
        <v>14688739</v>
      </c>
      <c r="G11" s="48"/>
      <c r="H11" s="28">
        <v>36411275</v>
      </c>
      <c r="I11" s="48"/>
      <c r="J11" s="28">
        <v>18942771</v>
      </c>
      <c r="K11" s="48"/>
      <c r="L11" s="28">
        <v>30407409</v>
      </c>
    </row>
    <row r="12" spans="1:12" ht="16.5" customHeight="1" x14ac:dyDescent="0.25">
      <c r="A12" s="4" t="s">
        <v>89</v>
      </c>
      <c r="G12" s="48"/>
      <c r="I12" s="48"/>
      <c r="K12" s="48"/>
    </row>
    <row r="13" spans="1:12" ht="16.5" customHeight="1" x14ac:dyDescent="0.25">
      <c r="B13" s="4" t="s">
        <v>90</v>
      </c>
      <c r="G13" s="48"/>
      <c r="I13" s="48"/>
      <c r="K13" s="48"/>
    </row>
    <row r="14" spans="1:12" ht="16.5" customHeight="1" x14ac:dyDescent="0.25">
      <c r="A14" s="4" t="s">
        <v>91</v>
      </c>
      <c r="B14" s="56" t="s">
        <v>92</v>
      </c>
      <c r="D14" s="7" t="s">
        <v>149</v>
      </c>
      <c r="F14" s="28">
        <v>15423344</v>
      </c>
      <c r="G14" s="48"/>
      <c r="H14" s="28">
        <v>6627978</v>
      </c>
      <c r="I14" s="48"/>
      <c r="J14" s="28">
        <v>14022114</v>
      </c>
      <c r="K14" s="48"/>
      <c r="L14" s="28">
        <v>5310731</v>
      </c>
    </row>
    <row r="15" spans="1:12" ht="16.5" customHeight="1" x14ac:dyDescent="0.25">
      <c r="B15" s="56" t="s">
        <v>166</v>
      </c>
      <c r="D15" s="7" t="s">
        <v>150</v>
      </c>
      <c r="F15" s="28">
        <v>319035</v>
      </c>
      <c r="G15" s="48"/>
      <c r="H15" s="28">
        <v>-126152</v>
      </c>
      <c r="I15" s="48"/>
      <c r="J15" s="28">
        <v>80853</v>
      </c>
      <c r="K15" s="48"/>
      <c r="L15" s="28">
        <v>-23017</v>
      </c>
    </row>
    <row r="16" spans="1:12" ht="16.5" customHeight="1" x14ac:dyDescent="0.25">
      <c r="B16" s="56" t="s">
        <v>147</v>
      </c>
      <c r="D16" s="7">
        <v>21</v>
      </c>
      <c r="F16" s="28">
        <v>3030000</v>
      </c>
      <c r="G16" s="48"/>
      <c r="H16" s="28" t="s">
        <v>175</v>
      </c>
      <c r="I16" s="48"/>
      <c r="J16" s="28">
        <v>0</v>
      </c>
      <c r="K16" s="48"/>
      <c r="L16" s="28" t="s">
        <v>175</v>
      </c>
    </row>
    <row r="17" spans="1:12" ht="16.5" customHeight="1" x14ac:dyDescent="0.25">
      <c r="B17" s="56" t="s">
        <v>97</v>
      </c>
      <c r="D17" s="7">
        <v>14</v>
      </c>
      <c r="F17" s="28">
        <v>43085</v>
      </c>
      <c r="G17" s="48"/>
      <c r="H17" s="28">
        <v>89403</v>
      </c>
      <c r="I17" s="48"/>
      <c r="J17" s="28">
        <v>37795</v>
      </c>
      <c r="K17" s="48"/>
      <c r="L17" s="28">
        <v>62220</v>
      </c>
    </row>
    <row r="18" spans="1:12" ht="16.5" customHeight="1" x14ac:dyDescent="0.25">
      <c r="B18" s="56" t="s">
        <v>93</v>
      </c>
      <c r="F18" s="28">
        <v>-2545247</v>
      </c>
      <c r="G18" s="48"/>
      <c r="H18" s="28">
        <v>-2661915</v>
      </c>
      <c r="I18" s="48"/>
      <c r="J18" s="28">
        <v>-2227507</v>
      </c>
      <c r="K18" s="48"/>
      <c r="L18" s="28">
        <v>-2154114</v>
      </c>
    </row>
    <row r="19" spans="1:12" ht="16.5" customHeight="1" x14ac:dyDescent="0.25">
      <c r="B19" s="56" t="s">
        <v>94</v>
      </c>
      <c r="D19" s="55">
        <v>17</v>
      </c>
      <c r="F19" s="28">
        <v>0</v>
      </c>
      <c r="G19" s="48"/>
      <c r="H19" s="28">
        <v>0</v>
      </c>
      <c r="I19" s="48"/>
      <c r="J19" s="28">
        <v>-12299942</v>
      </c>
      <c r="K19" s="48"/>
      <c r="L19" s="28">
        <v>-5458973</v>
      </c>
    </row>
    <row r="20" spans="1:12" ht="16.5" customHeight="1" x14ac:dyDescent="0.25">
      <c r="B20" s="56" t="s">
        <v>95</v>
      </c>
      <c r="F20" s="28">
        <v>2172147</v>
      </c>
      <c r="G20" s="48"/>
      <c r="H20" s="28">
        <v>1840118</v>
      </c>
      <c r="I20" s="48"/>
      <c r="J20" s="28">
        <v>1950748</v>
      </c>
      <c r="K20" s="48"/>
      <c r="L20" s="28">
        <v>1595788</v>
      </c>
    </row>
    <row r="21" spans="1:12" ht="16.5" customHeight="1" x14ac:dyDescent="0.25">
      <c r="B21" s="56" t="s">
        <v>126</v>
      </c>
      <c r="F21" s="28">
        <v>6525275</v>
      </c>
      <c r="G21" s="48"/>
      <c r="H21" s="28">
        <v>3387333</v>
      </c>
      <c r="I21" s="48"/>
      <c r="J21" s="28">
        <v>6089756</v>
      </c>
      <c r="K21" s="48"/>
      <c r="L21" s="28">
        <v>2941780</v>
      </c>
    </row>
    <row r="22" spans="1:12" ht="16.5" customHeight="1" x14ac:dyDescent="0.25">
      <c r="B22" s="56" t="s">
        <v>96</v>
      </c>
      <c r="F22" s="28">
        <v>-235485</v>
      </c>
      <c r="G22" s="48"/>
      <c r="H22" s="28">
        <v>-222803</v>
      </c>
      <c r="I22" s="48"/>
      <c r="J22" s="28">
        <v>-159963</v>
      </c>
      <c r="K22" s="48"/>
      <c r="L22" s="28">
        <v>-222803</v>
      </c>
    </row>
    <row r="23" spans="1:12" ht="16.5" customHeight="1" x14ac:dyDescent="0.25">
      <c r="B23" s="119" t="s">
        <v>167</v>
      </c>
      <c r="C23" s="120"/>
      <c r="F23" s="5"/>
      <c r="G23" s="5"/>
      <c r="H23" s="5"/>
      <c r="I23" s="5"/>
      <c r="J23" s="5"/>
      <c r="K23" s="5"/>
      <c r="L23" s="5"/>
    </row>
    <row r="24" spans="1:12" ht="16.5" customHeight="1" x14ac:dyDescent="0.25">
      <c r="B24" s="119"/>
      <c r="C24" s="120" t="s">
        <v>168</v>
      </c>
      <c r="F24" s="28">
        <v>24180</v>
      </c>
      <c r="G24" s="28"/>
      <c r="H24" s="28">
        <v>33736</v>
      </c>
      <c r="I24" s="28"/>
      <c r="J24" s="28">
        <v>13972</v>
      </c>
      <c r="K24" s="28"/>
      <c r="L24" s="28">
        <v>33728</v>
      </c>
    </row>
    <row r="25" spans="1:12" ht="16.5" customHeight="1" x14ac:dyDescent="0.25">
      <c r="B25" s="56" t="s">
        <v>169</v>
      </c>
      <c r="F25" s="28">
        <v>-34625</v>
      </c>
      <c r="G25" s="48"/>
      <c r="H25" s="28">
        <v>0</v>
      </c>
      <c r="I25" s="48"/>
      <c r="J25" s="28">
        <v>0</v>
      </c>
      <c r="K25" s="7"/>
      <c r="L25" s="28">
        <v>0</v>
      </c>
    </row>
    <row r="26" spans="1:12" ht="16.5" customHeight="1" x14ac:dyDescent="0.25">
      <c r="B26" s="56" t="s">
        <v>148</v>
      </c>
      <c r="F26" s="34">
        <v>-53810</v>
      </c>
      <c r="G26" s="48"/>
      <c r="H26" s="34">
        <v>0</v>
      </c>
      <c r="I26" s="48"/>
      <c r="J26" s="34">
        <v>-53810</v>
      </c>
      <c r="K26" s="48"/>
      <c r="L26" s="34">
        <v>0</v>
      </c>
    </row>
    <row r="27" spans="1:12" ht="16.5" customHeight="1" x14ac:dyDescent="0.25">
      <c r="B27" s="56"/>
      <c r="G27" s="48"/>
      <c r="I27" s="48"/>
      <c r="K27" s="48"/>
    </row>
    <row r="28" spans="1:12" ht="16.5" customHeight="1" x14ac:dyDescent="0.25">
      <c r="A28" s="5"/>
      <c r="B28" s="4" t="s">
        <v>98</v>
      </c>
    </row>
    <row r="29" spans="1:12" ht="16.5" customHeight="1" x14ac:dyDescent="0.25">
      <c r="C29" s="4" t="s">
        <v>99</v>
      </c>
      <c r="F29" s="28">
        <f>SUM(F11:F28)</f>
        <v>39356638</v>
      </c>
      <c r="G29" s="5"/>
      <c r="H29" s="28">
        <f>SUM(H11:H28)</f>
        <v>45378973</v>
      </c>
      <c r="I29" s="46"/>
      <c r="J29" s="28">
        <f>SUM(J11:J28)</f>
        <v>26396787</v>
      </c>
      <c r="K29" s="28"/>
      <c r="L29" s="28">
        <f>SUM(L11:L28)</f>
        <v>32492749</v>
      </c>
    </row>
    <row r="30" spans="1:12" ht="16.5" customHeight="1" x14ac:dyDescent="0.25">
      <c r="B30" s="4" t="s">
        <v>100</v>
      </c>
      <c r="D30" s="3"/>
      <c r="E30" s="2"/>
      <c r="G30" s="46"/>
      <c r="I30" s="15"/>
      <c r="J30" s="121"/>
      <c r="K30" s="122"/>
      <c r="L30" s="121"/>
    </row>
    <row r="31" spans="1:12" ht="16.5" customHeight="1" x14ac:dyDescent="0.25">
      <c r="B31" s="5"/>
      <c r="C31" s="56" t="s">
        <v>130</v>
      </c>
      <c r="D31" s="3"/>
      <c r="E31" s="2"/>
      <c r="F31" s="129">
        <v>-12337962</v>
      </c>
      <c r="G31" s="15"/>
      <c r="H31" s="129">
        <v>5573737</v>
      </c>
      <c r="I31" s="15"/>
      <c r="J31" s="129">
        <v>-23695483</v>
      </c>
      <c r="K31" s="15"/>
      <c r="L31" s="129">
        <v>5318878</v>
      </c>
    </row>
    <row r="32" spans="1:12" ht="16.5" customHeight="1" x14ac:dyDescent="0.25">
      <c r="B32" s="5"/>
      <c r="C32" s="56" t="s">
        <v>170</v>
      </c>
      <c r="D32" s="3"/>
      <c r="E32" s="2"/>
      <c r="F32" s="129">
        <v>480316</v>
      </c>
      <c r="G32" s="15"/>
      <c r="H32" s="129">
        <v>6682756</v>
      </c>
      <c r="I32" s="15"/>
      <c r="J32" s="129">
        <v>1370593</v>
      </c>
      <c r="K32" s="15"/>
      <c r="L32" s="129">
        <v>3492097</v>
      </c>
    </row>
    <row r="33" spans="1:12" ht="16.5" customHeight="1" x14ac:dyDescent="0.25">
      <c r="B33" s="5"/>
      <c r="C33" s="56" t="s">
        <v>101</v>
      </c>
      <c r="D33" s="3"/>
      <c r="E33" s="2"/>
      <c r="F33" s="129">
        <v>609689</v>
      </c>
      <c r="G33" s="15"/>
      <c r="H33" s="129">
        <v>1690742</v>
      </c>
      <c r="I33" s="15"/>
      <c r="J33" s="129">
        <v>5343961</v>
      </c>
      <c r="K33" s="15"/>
      <c r="L33" s="129">
        <v>-2075181</v>
      </c>
    </row>
    <row r="34" spans="1:12" ht="16.5" customHeight="1" x14ac:dyDescent="0.25">
      <c r="B34" s="5"/>
      <c r="C34" s="56" t="s">
        <v>102</v>
      </c>
      <c r="D34" s="3"/>
      <c r="E34" s="2"/>
      <c r="F34" s="129">
        <v>-9133301</v>
      </c>
      <c r="G34" s="15"/>
      <c r="H34" s="129">
        <v>18875302</v>
      </c>
      <c r="I34" s="15"/>
      <c r="J34" s="129">
        <v>-7984681</v>
      </c>
      <c r="K34" s="15"/>
      <c r="L34" s="129">
        <v>12369359</v>
      </c>
    </row>
    <row r="35" spans="1:12" ht="16.5" customHeight="1" x14ac:dyDescent="0.25">
      <c r="B35" s="5"/>
      <c r="C35" s="56" t="s">
        <v>103</v>
      </c>
      <c r="D35" s="3"/>
      <c r="E35" s="2"/>
      <c r="F35" s="129">
        <v>-8039792</v>
      </c>
      <c r="G35" s="15"/>
      <c r="H35" s="129">
        <v>-7971210</v>
      </c>
      <c r="I35" s="15"/>
      <c r="J35" s="129">
        <v>-11314769</v>
      </c>
      <c r="K35" s="15"/>
      <c r="L35" s="129">
        <v>-4004191</v>
      </c>
    </row>
    <row r="36" spans="1:12" ht="16.5" customHeight="1" x14ac:dyDescent="0.25">
      <c r="B36" s="5"/>
      <c r="C36" s="56" t="s">
        <v>104</v>
      </c>
      <c r="D36" s="3"/>
      <c r="E36" s="2"/>
      <c r="F36" s="129">
        <v>-2452515</v>
      </c>
      <c r="G36" s="15"/>
      <c r="H36" s="129">
        <v>-835167</v>
      </c>
      <c r="I36" s="15"/>
      <c r="J36" s="129">
        <v>-1920134</v>
      </c>
      <c r="K36" s="15"/>
      <c r="L36" s="129">
        <v>-955893</v>
      </c>
    </row>
    <row r="37" spans="1:12" ht="16.5" customHeight="1" x14ac:dyDescent="0.25">
      <c r="B37" s="5"/>
      <c r="C37" s="56" t="s">
        <v>105</v>
      </c>
      <c r="D37" s="3"/>
      <c r="E37" s="2"/>
      <c r="F37" s="129">
        <v>-1206929</v>
      </c>
      <c r="G37" s="15"/>
      <c r="H37" s="129">
        <v>-505585</v>
      </c>
      <c r="I37" s="15"/>
      <c r="J37" s="129">
        <v>-1127630</v>
      </c>
      <c r="K37" s="15"/>
      <c r="L37" s="129">
        <v>-1094438</v>
      </c>
    </row>
    <row r="38" spans="1:12" ht="16.5" customHeight="1" x14ac:dyDescent="0.25">
      <c r="B38" s="5"/>
      <c r="C38" s="56" t="s">
        <v>131</v>
      </c>
      <c r="D38" s="3"/>
      <c r="E38" s="2"/>
      <c r="F38" s="129">
        <v>-9659235</v>
      </c>
      <c r="G38" s="15"/>
      <c r="H38" s="129">
        <v>-4180631</v>
      </c>
      <c r="I38" s="15"/>
      <c r="J38" s="129">
        <v>921205</v>
      </c>
      <c r="K38" s="15"/>
      <c r="L38" s="129">
        <v>185545</v>
      </c>
    </row>
    <row r="39" spans="1:12" ht="16.5" customHeight="1" x14ac:dyDescent="0.25">
      <c r="B39" s="5"/>
      <c r="C39" s="56" t="s">
        <v>106</v>
      </c>
      <c r="D39" s="3"/>
      <c r="E39" s="2"/>
      <c r="F39" s="129">
        <v>4224955</v>
      </c>
      <c r="G39" s="15"/>
      <c r="H39" s="129">
        <v>-5786136</v>
      </c>
      <c r="I39" s="15"/>
      <c r="J39" s="129">
        <v>12553378</v>
      </c>
      <c r="K39" s="15"/>
      <c r="L39" s="129">
        <v>-13145440</v>
      </c>
    </row>
    <row r="40" spans="1:12" ht="16.5" customHeight="1" x14ac:dyDescent="0.25">
      <c r="B40" s="5"/>
      <c r="C40" s="119" t="s">
        <v>132</v>
      </c>
      <c r="E40" s="2"/>
      <c r="F40" s="132">
        <v>-8563857</v>
      </c>
      <c r="G40" s="15"/>
      <c r="H40" s="132">
        <v>0</v>
      </c>
      <c r="I40" s="15"/>
      <c r="J40" s="132">
        <v>-7336650</v>
      </c>
      <c r="K40" s="48"/>
      <c r="L40" s="132">
        <v>0</v>
      </c>
    </row>
    <row r="41" spans="1:12" ht="16.5" customHeight="1" x14ac:dyDescent="0.25">
      <c r="B41" s="5"/>
      <c r="C41" s="56"/>
      <c r="D41" s="3"/>
      <c r="E41" s="2"/>
      <c r="F41" s="121"/>
      <c r="G41" s="15"/>
      <c r="H41" s="121"/>
    </row>
    <row r="42" spans="1:12" ht="16.5" customHeight="1" x14ac:dyDescent="0.25">
      <c r="A42" s="5"/>
      <c r="B42" s="4" t="s">
        <v>171</v>
      </c>
      <c r="C42" s="5"/>
      <c r="D42" s="3"/>
      <c r="E42" s="2"/>
      <c r="F42" s="129">
        <f>SUM(F29,F31:F40)</f>
        <v>-6721993</v>
      </c>
      <c r="G42" s="129"/>
      <c r="H42" s="129">
        <f>SUM(H29,H31:H40)</f>
        <v>58922781</v>
      </c>
      <c r="I42" s="15"/>
      <c r="J42" s="129">
        <f>SUM(J29:J40)</f>
        <v>-6793423</v>
      </c>
      <c r="K42" s="122"/>
      <c r="L42" s="129">
        <f>SUM(L29:L40)</f>
        <v>32583485</v>
      </c>
    </row>
    <row r="43" spans="1:12" ht="16.5" customHeight="1" x14ac:dyDescent="0.25">
      <c r="A43" s="5"/>
      <c r="C43" s="56" t="s">
        <v>107</v>
      </c>
      <c r="D43" s="3"/>
      <c r="E43" s="2"/>
      <c r="F43" s="129">
        <v>-8482460</v>
      </c>
      <c r="G43" s="129"/>
      <c r="H43" s="129">
        <v>-10979613</v>
      </c>
      <c r="I43" s="15"/>
      <c r="J43" s="129">
        <v>-6595821</v>
      </c>
      <c r="K43" s="122"/>
      <c r="L43" s="129">
        <v>-7927885</v>
      </c>
    </row>
    <row r="44" spans="1:12" ht="16.5" customHeight="1" x14ac:dyDescent="0.25">
      <c r="A44" s="5"/>
      <c r="C44" s="56" t="s">
        <v>108</v>
      </c>
      <c r="D44" s="3"/>
      <c r="E44" s="2"/>
      <c r="F44" s="132">
        <v>8144773</v>
      </c>
      <c r="G44" s="15"/>
      <c r="H44" s="132">
        <v>355724</v>
      </c>
      <c r="I44" s="15"/>
      <c r="J44" s="132">
        <v>5780532</v>
      </c>
      <c r="K44" s="15"/>
      <c r="L44" s="132">
        <v>0</v>
      </c>
    </row>
    <row r="45" spans="1:12" ht="16.5" customHeight="1" x14ac:dyDescent="0.25">
      <c r="A45" s="5"/>
      <c r="D45" s="3"/>
      <c r="E45" s="2"/>
      <c r="F45" s="121"/>
      <c r="G45" s="15"/>
      <c r="H45" s="121"/>
      <c r="I45" s="122"/>
      <c r="J45" s="121"/>
      <c r="K45" s="15"/>
      <c r="L45" s="121"/>
    </row>
    <row r="46" spans="1:12" ht="16.5" customHeight="1" x14ac:dyDescent="0.25">
      <c r="A46" s="2" t="s">
        <v>186</v>
      </c>
      <c r="D46" s="3"/>
      <c r="E46" s="2"/>
      <c r="F46" s="121"/>
      <c r="G46" s="15"/>
      <c r="H46" s="121"/>
      <c r="I46" s="122"/>
      <c r="J46" s="121"/>
      <c r="K46" s="15"/>
      <c r="L46" s="121"/>
    </row>
    <row r="47" spans="1:12" ht="16.5" customHeight="1" x14ac:dyDescent="0.25">
      <c r="A47" s="5"/>
      <c r="B47" s="2" t="s">
        <v>187</v>
      </c>
      <c r="C47" s="2"/>
      <c r="D47" s="3"/>
      <c r="E47" s="129"/>
      <c r="F47" s="132">
        <f>SUM(F42:F44)</f>
        <v>-7059680</v>
      </c>
      <c r="G47" s="129"/>
      <c r="H47" s="132">
        <f>SUM(H42:H44)</f>
        <v>48298892</v>
      </c>
      <c r="I47" s="122"/>
      <c r="J47" s="132">
        <f>SUM(J42:J44)</f>
        <v>-7608712</v>
      </c>
      <c r="K47" s="15"/>
      <c r="L47" s="132">
        <f>SUM(L42:L44)</f>
        <v>24655600</v>
      </c>
    </row>
    <row r="48" spans="1:12" ht="16.5" customHeight="1" x14ac:dyDescent="0.25">
      <c r="A48" s="2"/>
      <c r="B48" s="2"/>
      <c r="C48" s="2"/>
      <c r="D48" s="3"/>
      <c r="E48" s="129"/>
      <c r="F48" s="129"/>
      <c r="G48" s="129"/>
      <c r="H48" s="129"/>
      <c r="I48" s="122"/>
      <c r="J48" s="129"/>
      <c r="K48" s="15"/>
      <c r="L48" s="129"/>
    </row>
    <row r="49" spans="1:12" ht="16.5" customHeight="1" x14ac:dyDescent="0.25">
      <c r="A49" s="2"/>
      <c r="B49" s="2"/>
      <c r="C49" s="2"/>
      <c r="D49" s="3"/>
      <c r="E49" s="129"/>
      <c r="F49" s="129"/>
      <c r="G49" s="129"/>
      <c r="H49" s="129"/>
      <c r="I49" s="122"/>
      <c r="J49" s="129"/>
      <c r="K49" s="15"/>
      <c r="L49" s="129"/>
    </row>
    <row r="50" spans="1:12" ht="16.5" customHeight="1" x14ac:dyDescent="0.25">
      <c r="A50" s="2"/>
      <c r="B50" s="2"/>
      <c r="C50" s="2"/>
      <c r="D50" s="3"/>
      <c r="E50" s="129"/>
      <c r="F50" s="129"/>
      <c r="G50" s="129"/>
      <c r="H50" s="129"/>
      <c r="I50" s="122"/>
      <c r="J50" s="129"/>
      <c r="K50" s="15"/>
      <c r="L50" s="129"/>
    </row>
    <row r="51" spans="1:12" ht="16.5" customHeight="1" x14ac:dyDescent="0.25">
      <c r="A51" s="2"/>
      <c r="B51" s="2"/>
      <c r="C51" s="2"/>
      <c r="D51" s="3"/>
      <c r="E51" s="129"/>
      <c r="F51" s="129"/>
      <c r="G51" s="129"/>
      <c r="H51" s="129"/>
      <c r="I51" s="122"/>
      <c r="J51" s="129"/>
      <c r="K51" s="15"/>
      <c r="L51" s="129"/>
    </row>
    <row r="52" spans="1:12" ht="16.5" customHeight="1" x14ac:dyDescent="0.25">
      <c r="A52" s="2"/>
      <c r="B52" s="2"/>
      <c r="C52" s="2"/>
      <c r="D52" s="3"/>
      <c r="E52" s="129"/>
      <c r="F52" s="129"/>
      <c r="G52" s="129"/>
      <c r="H52" s="129"/>
      <c r="I52" s="122"/>
      <c r="J52" s="129"/>
      <c r="K52" s="15"/>
      <c r="L52" s="129"/>
    </row>
    <row r="53" spans="1:12" ht="16.5" customHeight="1" x14ac:dyDescent="0.25">
      <c r="A53" s="2"/>
      <c r="B53" s="2"/>
      <c r="C53" s="2"/>
      <c r="D53" s="3"/>
      <c r="E53" s="129"/>
      <c r="F53" s="129"/>
      <c r="G53" s="129"/>
      <c r="H53" s="129"/>
      <c r="I53" s="122"/>
      <c r="J53" s="129"/>
      <c r="K53" s="15"/>
      <c r="L53" s="129"/>
    </row>
    <row r="54" spans="1:12" ht="16.5" customHeight="1" x14ac:dyDescent="0.25">
      <c r="A54" s="2"/>
      <c r="B54" s="2"/>
      <c r="C54" s="2"/>
      <c r="D54" s="3"/>
      <c r="E54" s="129"/>
      <c r="F54" s="129"/>
      <c r="G54" s="129"/>
      <c r="H54" s="129"/>
      <c r="I54" s="122"/>
      <c r="J54" s="129"/>
      <c r="K54" s="15"/>
      <c r="L54" s="129"/>
    </row>
    <row r="55" spans="1:12" ht="18" customHeight="1" x14ac:dyDescent="0.25">
      <c r="A55" s="2"/>
      <c r="B55" s="2"/>
      <c r="C55" s="2"/>
      <c r="D55" s="3"/>
      <c r="E55" s="129"/>
      <c r="F55" s="129"/>
      <c r="G55" s="129"/>
      <c r="H55" s="129"/>
      <c r="I55" s="122"/>
      <c r="J55" s="129"/>
      <c r="K55" s="15"/>
      <c r="L55" s="129"/>
    </row>
    <row r="56" spans="1:12" ht="3" customHeight="1" x14ac:dyDescent="0.25">
      <c r="A56" s="2"/>
      <c r="B56" s="2"/>
      <c r="C56" s="2"/>
      <c r="D56" s="3"/>
      <c r="E56" s="129"/>
      <c r="F56" s="129"/>
      <c r="G56" s="129"/>
      <c r="H56" s="129"/>
      <c r="I56" s="122"/>
      <c r="J56" s="129"/>
      <c r="K56" s="15"/>
      <c r="L56" s="129"/>
    </row>
    <row r="57" spans="1:12" ht="22.15" customHeight="1" x14ac:dyDescent="0.25">
      <c r="A57" s="123" t="s">
        <v>27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</row>
    <row r="58" spans="1:12" ht="16.5" customHeight="1" x14ac:dyDescent="0.25">
      <c r="A58" s="2" t="str">
        <f>+A1</f>
        <v>Terabyte Plus Public Company Limited</v>
      </c>
      <c r="B58" s="2"/>
      <c r="C58" s="2"/>
      <c r="D58" s="3"/>
      <c r="G58" s="46"/>
      <c r="I58" s="115"/>
      <c r="K58" s="46"/>
    </row>
    <row r="59" spans="1:12" ht="16.5" customHeight="1" x14ac:dyDescent="0.25">
      <c r="A59" s="2" t="str">
        <f>A2</f>
        <v xml:space="preserve">Statement of Cash Flows </v>
      </c>
      <c r="B59" s="2"/>
      <c r="C59" s="2"/>
      <c r="D59" s="3"/>
      <c r="G59" s="46"/>
      <c r="I59" s="115"/>
      <c r="K59" s="46"/>
    </row>
    <row r="60" spans="1:12" ht="16.5" customHeight="1" x14ac:dyDescent="0.25">
      <c r="A60" s="31" t="str">
        <f>+A3</f>
        <v>For the year ended 31 December 2025</v>
      </c>
      <c r="B60" s="31"/>
      <c r="C60" s="31"/>
      <c r="D60" s="6"/>
      <c r="E60" s="33"/>
      <c r="F60" s="34"/>
      <c r="G60" s="52"/>
      <c r="H60" s="34"/>
      <c r="I60" s="116"/>
      <c r="J60" s="34"/>
      <c r="K60" s="52"/>
      <c r="L60" s="34"/>
    </row>
    <row r="61" spans="1:12" ht="16.5" customHeight="1" x14ac:dyDescent="0.25">
      <c r="A61" s="2"/>
      <c r="B61" s="2"/>
      <c r="C61" s="2"/>
      <c r="D61" s="3"/>
      <c r="G61" s="46"/>
      <c r="I61" s="115"/>
      <c r="K61" s="46"/>
    </row>
    <row r="62" spans="1:12" ht="16.5" customHeight="1" x14ac:dyDescent="0.25">
      <c r="A62" s="2"/>
      <c r="B62" s="2"/>
      <c r="C62" s="2"/>
      <c r="D62" s="3"/>
      <c r="G62" s="46"/>
      <c r="I62" s="115"/>
      <c r="K62" s="46"/>
    </row>
    <row r="63" spans="1:12" ht="16.5" customHeight="1" x14ac:dyDescent="0.25">
      <c r="F63" s="135" t="s">
        <v>2</v>
      </c>
      <c r="G63" s="135"/>
      <c r="H63" s="135"/>
      <c r="I63" s="117"/>
      <c r="J63" s="135" t="s">
        <v>3</v>
      </c>
      <c r="K63" s="135"/>
      <c r="L63" s="135"/>
    </row>
    <row r="64" spans="1:12" ht="16.5" customHeight="1" x14ac:dyDescent="0.25">
      <c r="A64" s="5"/>
      <c r="E64" s="2"/>
      <c r="F64" s="136" t="s">
        <v>4</v>
      </c>
      <c r="G64" s="136"/>
      <c r="H64" s="136"/>
      <c r="I64" s="118"/>
      <c r="J64" s="136" t="s">
        <v>4</v>
      </c>
      <c r="K64" s="136"/>
      <c r="L64" s="136"/>
    </row>
    <row r="65" spans="1:12" ht="16.5" customHeight="1" x14ac:dyDescent="0.25">
      <c r="E65" s="2"/>
      <c r="F65" s="39" t="s">
        <v>141</v>
      </c>
      <c r="G65" s="40"/>
      <c r="H65" s="39" t="s">
        <v>5</v>
      </c>
      <c r="I65" s="40"/>
      <c r="J65" s="39" t="s">
        <v>141</v>
      </c>
      <c r="K65" s="40"/>
      <c r="L65" s="39" t="s">
        <v>5</v>
      </c>
    </row>
    <row r="66" spans="1:12" ht="16.5" customHeight="1" x14ac:dyDescent="0.25">
      <c r="D66" s="6" t="s">
        <v>172</v>
      </c>
      <c r="E66" s="2"/>
      <c r="F66" s="41" t="s">
        <v>7</v>
      </c>
      <c r="G66" s="40"/>
      <c r="H66" s="41" t="s">
        <v>7</v>
      </c>
      <c r="I66" s="40"/>
      <c r="J66" s="41" t="s">
        <v>7</v>
      </c>
      <c r="K66" s="40"/>
      <c r="L66" s="41" t="s">
        <v>7</v>
      </c>
    </row>
    <row r="67" spans="1:12" ht="16.5" customHeight="1" x14ac:dyDescent="0.25">
      <c r="A67" s="2" t="s">
        <v>109</v>
      </c>
      <c r="E67" s="2"/>
      <c r="F67" s="121"/>
      <c r="G67" s="15"/>
      <c r="H67" s="121"/>
      <c r="I67" s="122"/>
      <c r="J67" s="121"/>
      <c r="K67" s="15"/>
      <c r="L67" s="121"/>
    </row>
    <row r="68" spans="1:12" ht="16.5" customHeight="1" x14ac:dyDescent="0.25">
      <c r="A68" s="4" t="s">
        <v>188</v>
      </c>
      <c r="E68" s="2"/>
    </row>
    <row r="69" spans="1:12" ht="16.5" customHeight="1" x14ac:dyDescent="0.25">
      <c r="B69" s="4" t="s">
        <v>189</v>
      </c>
      <c r="E69" s="2"/>
      <c r="F69" s="129">
        <v>0</v>
      </c>
      <c r="G69" s="15"/>
      <c r="H69" s="129">
        <v>-588500</v>
      </c>
      <c r="I69" s="15"/>
      <c r="J69" s="129">
        <v>0</v>
      </c>
      <c r="K69" s="15"/>
      <c r="L69" s="129">
        <v>-588500</v>
      </c>
    </row>
    <row r="70" spans="1:12" ht="16.5" customHeight="1" x14ac:dyDescent="0.25">
      <c r="A70" s="4" t="s">
        <v>177</v>
      </c>
      <c r="E70" s="2"/>
      <c r="F70" s="129">
        <v>-61264965</v>
      </c>
      <c r="G70" s="15"/>
      <c r="H70" s="129">
        <v>0</v>
      </c>
      <c r="I70" s="15"/>
      <c r="J70" s="129">
        <v>-51264965</v>
      </c>
      <c r="K70" s="15"/>
      <c r="L70" s="129">
        <v>0</v>
      </c>
    </row>
    <row r="71" spans="1:12" ht="16.5" customHeight="1" x14ac:dyDescent="0.25">
      <c r="A71" s="4" t="s">
        <v>178</v>
      </c>
      <c r="E71" s="2"/>
      <c r="F71" s="129">
        <v>58264965</v>
      </c>
      <c r="G71" s="15"/>
      <c r="H71" s="129">
        <v>0</v>
      </c>
      <c r="I71" s="15"/>
      <c r="J71" s="129">
        <v>51264965</v>
      </c>
      <c r="K71" s="15"/>
      <c r="L71" s="129">
        <v>0</v>
      </c>
    </row>
    <row r="72" spans="1:12" ht="16.5" customHeight="1" x14ac:dyDescent="0.25">
      <c r="A72" s="120" t="s">
        <v>179</v>
      </c>
      <c r="B72" s="120"/>
      <c r="C72" s="120"/>
      <c r="D72" s="3"/>
      <c r="E72" s="2"/>
      <c r="F72" s="129">
        <v>49022</v>
      </c>
      <c r="G72" s="15"/>
      <c r="H72" s="129">
        <v>748</v>
      </c>
      <c r="I72" s="15"/>
      <c r="J72" s="129">
        <v>16900</v>
      </c>
      <c r="K72" s="15"/>
      <c r="L72" s="129">
        <v>748</v>
      </c>
    </row>
    <row r="73" spans="1:12" ht="16.5" customHeight="1" x14ac:dyDescent="0.25">
      <c r="A73" s="120" t="s">
        <v>184</v>
      </c>
      <c r="B73" s="110"/>
      <c r="C73" s="120"/>
      <c r="E73" s="2"/>
      <c r="F73" s="129"/>
      <c r="G73" s="15"/>
      <c r="H73" s="129"/>
      <c r="I73" s="15"/>
      <c r="J73" s="129"/>
      <c r="K73" s="5"/>
      <c r="L73" s="129"/>
    </row>
    <row r="74" spans="1:12" ht="16.5" customHeight="1" x14ac:dyDescent="0.25">
      <c r="A74" s="120"/>
      <c r="B74" s="110" t="s">
        <v>168</v>
      </c>
      <c r="C74" s="120"/>
      <c r="E74" s="2"/>
      <c r="F74" s="129">
        <v>-14964107</v>
      </c>
      <c r="G74" s="15"/>
      <c r="H74" s="129">
        <v>-38767715</v>
      </c>
      <c r="I74" s="15"/>
      <c r="J74" s="129">
        <v>-14900218</v>
      </c>
      <c r="K74" s="5"/>
      <c r="L74" s="129">
        <v>-38342906</v>
      </c>
    </row>
    <row r="75" spans="1:12" ht="16.5" customHeight="1" x14ac:dyDescent="0.25">
      <c r="A75" s="4" t="s">
        <v>110</v>
      </c>
      <c r="E75" s="2"/>
      <c r="F75" s="129">
        <v>-80000</v>
      </c>
      <c r="G75" s="15"/>
      <c r="H75" s="129">
        <v>-4654706</v>
      </c>
      <c r="I75" s="15"/>
      <c r="J75" s="129">
        <v>-80000</v>
      </c>
      <c r="K75" s="5"/>
      <c r="L75" s="129">
        <v>-2480800</v>
      </c>
    </row>
    <row r="76" spans="1:12" ht="16.5" customHeight="1" x14ac:dyDescent="0.25">
      <c r="A76" s="4" t="s">
        <v>111</v>
      </c>
      <c r="D76" s="125"/>
      <c r="E76" s="2"/>
      <c r="F76" s="129">
        <v>0</v>
      </c>
      <c r="G76" s="15"/>
      <c r="H76" s="129">
        <v>0</v>
      </c>
      <c r="I76" s="15"/>
      <c r="J76" s="129">
        <v>12299942</v>
      </c>
      <c r="K76" s="15"/>
      <c r="L76" s="129">
        <v>5458973</v>
      </c>
    </row>
    <row r="77" spans="1:12" ht="16.5" customHeight="1" x14ac:dyDescent="0.25">
      <c r="A77" s="4" t="s">
        <v>112</v>
      </c>
      <c r="D77" s="54"/>
      <c r="E77" s="2"/>
      <c r="F77" s="132">
        <v>1946717</v>
      </c>
      <c r="G77" s="15"/>
      <c r="H77" s="132">
        <v>1870983</v>
      </c>
      <c r="I77" s="15"/>
      <c r="J77" s="132">
        <v>1843433</v>
      </c>
      <c r="K77" s="15"/>
      <c r="L77" s="132">
        <v>1731106</v>
      </c>
    </row>
    <row r="78" spans="1:12" ht="16.5" customHeight="1" x14ac:dyDescent="0.25">
      <c r="D78" s="3"/>
      <c r="E78" s="2"/>
      <c r="F78" s="129"/>
      <c r="G78" s="15"/>
      <c r="H78" s="129"/>
      <c r="I78" s="15"/>
      <c r="J78" s="129"/>
      <c r="K78" s="15"/>
      <c r="L78" s="129"/>
    </row>
    <row r="79" spans="1:12" ht="16.5" customHeight="1" x14ac:dyDescent="0.25">
      <c r="A79" s="2" t="s">
        <v>173</v>
      </c>
      <c r="B79" s="2"/>
      <c r="C79" s="5"/>
      <c r="D79" s="3"/>
      <c r="E79" s="2"/>
      <c r="F79" s="132">
        <f>SUM(F69:F77)</f>
        <v>-16048368</v>
      </c>
      <c r="G79" s="129"/>
      <c r="H79" s="132">
        <f>SUM(H69:H77)</f>
        <v>-42139190</v>
      </c>
      <c r="I79" s="122"/>
      <c r="J79" s="132">
        <f>SUM(J69:J77)</f>
        <v>-819943</v>
      </c>
      <c r="K79" s="15"/>
      <c r="L79" s="132">
        <f>SUM(L69:L77)</f>
        <v>-34221379</v>
      </c>
    </row>
    <row r="80" spans="1:12" ht="16.5" customHeight="1" x14ac:dyDescent="0.25">
      <c r="A80" s="2"/>
      <c r="B80" s="2"/>
      <c r="C80" s="5"/>
      <c r="D80" s="3"/>
      <c r="E80" s="2"/>
      <c r="F80" s="129"/>
      <c r="G80" s="15"/>
      <c r="H80" s="129"/>
      <c r="I80" s="122"/>
      <c r="J80" s="129"/>
      <c r="K80" s="15"/>
      <c r="L80" s="129"/>
    </row>
    <row r="81" spans="1:12" ht="16.5" customHeight="1" x14ac:dyDescent="0.25">
      <c r="A81" s="2" t="s">
        <v>113</v>
      </c>
      <c r="B81" s="2"/>
      <c r="C81" s="5"/>
      <c r="D81" s="3"/>
      <c r="E81" s="2"/>
      <c r="F81" s="129"/>
      <c r="G81" s="15"/>
      <c r="H81" s="129"/>
      <c r="I81" s="122"/>
      <c r="J81" s="129"/>
      <c r="K81" s="15"/>
      <c r="L81" s="129"/>
    </row>
    <row r="82" spans="1:12" ht="16.5" customHeight="1" x14ac:dyDescent="0.25">
      <c r="A82" s="56" t="s">
        <v>114</v>
      </c>
      <c r="B82" s="2"/>
      <c r="C82" s="5"/>
      <c r="E82" s="2"/>
      <c r="F82" s="129">
        <v>-8947704</v>
      </c>
      <c r="G82" s="15"/>
      <c r="H82" s="129">
        <v>-6024979</v>
      </c>
      <c r="I82" s="122"/>
      <c r="J82" s="129">
        <v>-8397766</v>
      </c>
      <c r="K82" s="15"/>
      <c r="L82" s="129">
        <v>-5507400</v>
      </c>
    </row>
    <row r="83" spans="1:12" ht="16.5" customHeight="1" x14ac:dyDescent="0.25">
      <c r="A83" s="56" t="s">
        <v>115</v>
      </c>
      <c r="B83" s="2"/>
      <c r="C83" s="5"/>
      <c r="E83" s="2"/>
      <c r="F83" s="129">
        <v>-1444752</v>
      </c>
      <c r="G83" s="15"/>
      <c r="H83" s="129">
        <v>-1210484</v>
      </c>
      <c r="I83" s="122"/>
      <c r="J83" s="129">
        <v>-1299170</v>
      </c>
      <c r="K83" s="15"/>
      <c r="L83" s="129">
        <v>-1032543</v>
      </c>
    </row>
    <row r="84" spans="1:12" ht="16.5" customHeight="1" x14ac:dyDescent="0.25">
      <c r="A84" s="56" t="s">
        <v>185</v>
      </c>
      <c r="B84" s="2"/>
      <c r="C84" s="5"/>
      <c r="D84" s="7">
        <v>30</v>
      </c>
      <c r="E84" s="2"/>
      <c r="F84" s="129">
        <v>-19200000</v>
      </c>
      <c r="G84" s="15"/>
      <c r="H84" s="129">
        <v>-10800000</v>
      </c>
      <c r="I84" s="122"/>
      <c r="J84" s="129">
        <v>-19200000</v>
      </c>
      <c r="K84" s="15"/>
      <c r="L84" s="129">
        <v>-10800000</v>
      </c>
    </row>
    <row r="85" spans="1:12" ht="16.5" customHeight="1" x14ac:dyDescent="0.25">
      <c r="A85" s="56" t="s">
        <v>133</v>
      </c>
      <c r="B85" s="2"/>
      <c r="C85" s="5"/>
      <c r="E85" s="2"/>
      <c r="F85" s="132">
        <v>0</v>
      </c>
      <c r="G85" s="15"/>
      <c r="H85" s="132">
        <v>152559300</v>
      </c>
      <c r="I85" s="15"/>
      <c r="J85" s="132">
        <v>0</v>
      </c>
      <c r="K85" s="15"/>
      <c r="L85" s="132">
        <v>152559300</v>
      </c>
    </row>
    <row r="86" spans="1:12" ht="16.5" customHeight="1" x14ac:dyDescent="0.25">
      <c r="A86" s="2"/>
      <c r="B86" s="2"/>
      <c r="C86" s="5"/>
      <c r="D86" s="3"/>
      <c r="E86" s="2"/>
      <c r="F86" s="129"/>
      <c r="G86" s="15"/>
      <c r="H86" s="129"/>
      <c r="I86" s="122"/>
      <c r="J86" s="129"/>
      <c r="K86" s="15"/>
      <c r="L86" s="129"/>
    </row>
    <row r="87" spans="1:12" ht="16.5" customHeight="1" x14ac:dyDescent="0.25">
      <c r="A87" s="2" t="s">
        <v>180</v>
      </c>
      <c r="B87" s="2"/>
      <c r="C87" s="2"/>
      <c r="D87" s="3"/>
      <c r="E87" s="2"/>
      <c r="F87" s="129"/>
      <c r="G87" s="15"/>
      <c r="H87" s="129"/>
      <c r="I87" s="122"/>
      <c r="J87" s="129"/>
      <c r="K87" s="15"/>
      <c r="L87" s="129"/>
    </row>
    <row r="88" spans="1:12" ht="16.5" customHeight="1" x14ac:dyDescent="0.25">
      <c r="A88" s="5"/>
      <c r="B88" s="2" t="s">
        <v>181</v>
      </c>
      <c r="C88" s="5"/>
      <c r="D88" s="3"/>
      <c r="E88" s="2"/>
      <c r="F88" s="132">
        <f>SUM(F82:F85)</f>
        <v>-29592456</v>
      </c>
      <c r="G88" s="129"/>
      <c r="H88" s="132">
        <f>SUM(H82:H85)</f>
        <v>134523837</v>
      </c>
      <c r="I88" s="122"/>
      <c r="J88" s="132">
        <f>SUM(J82:J85)</f>
        <v>-28896936</v>
      </c>
      <c r="K88" s="129"/>
      <c r="L88" s="132">
        <f>SUM(L82:L85)</f>
        <v>135219357</v>
      </c>
    </row>
    <row r="89" spans="1:12" ht="16.5" customHeight="1" x14ac:dyDescent="0.25">
      <c r="A89" s="2"/>
      <c r="B89" s="2"/>
      <c r="C89" s="2"/>
      <c r="D89" s="3"/>
      <c r="E89" s="2"/>
      <c r="F89" s="129"/>
      <c r="G89" s="15"/>
      <c r="H89" s="129"/>
      <c r="I89" s="129"/>
      <c r="J89" s="129"/>
      <c r="K89" s="15"/>
      <c r="L89" s="129"/>
    </row>
    <row r="90" spans="1:12" ht="16.5" customHeight="1" x14ac:dyDescent="0.25">
      <c r="A90" s="2" t="s">
        <v>182</v>
      </c>
      <c r="B90" s="2"/>
      <c r="C90" s="2"/>
      <c r="D90" s="3"/>
      <c r="E90" s="2"/>
      <c r="F90" s="129"/>
      <c r="G90" s="15"/>
      <c r="H90" s="129"/>
      <c r="I90" s="129"/>
      <c r="J90" s="129"/>
      <c r="K90" s="15"/>
      <c r="L90" s="129"/>
    </row>
    <row r="91" spans="1:12" ht="16.5" customHeight="1" x14ac:dyDescent="0.25">
      <c r="A91" s="5"/>
      <c r="B91" s="2" t="s">
        <v>183</v>
      </c>
      <c r="C91" s="5"/>
      <c r="D91" s="3"/>
      <c r="E91" s="2"/>
      <c r="F91" s="129">
        <v>-52700504</v>
      </c>
      <c r="G91" s="15"/>
      <c r="H91" s="129">
        <f>SUM(H88,H79,H47)</f>
        <v>140683539</v>
      </c>
      <c r="I91" s="122"/>
      <c r="J91" s="129">
        <v>-37325591</v>
      </c>
      <c r="K91" s="15"/>
      <c r="L91" s="129">
        <f>SUM(L88,L79,L47)</f>
        <v>125653578</v>
      </c>
    </row>
    <row r="92" spans="1:12" ht="16.5" customHeight="1" x14ac:dyDescent="0.25">
      <c r="A92" s="4" t="s">
        <v>116</v>
      </c>
      <c r="D92" s="3"/>
      <c r="E92" s="2"/>
      <c r="F92" s="132">
        <v>237685509</v>
      </c>
      <c r="G92" s="15"/>
      <c r="H92" s="132">
        <v>97001970</v>
      </c>
      <c r="I92" s="15"/>
      <c r="J92" s="132">
        <v>190498155</v>
      </c>
      <c r="K92" s="15"/>
      <c r="L92" s="132">
        <v>64844577</v>
      </c>
    </row>
    <row r="93" spans="1:12" ht="16.5" customHeight="1" x14ac:dyDescent="0.25">
      <c r="D93" s="3"/>
      <c r="E93" s="2"/>
      <c r="F93" s="121"/>
      <c r="G93" s="15"/>
      <c r="H93" s="121"/>
      <c r="I93" s="122"/>
      <c r="J93" s="121"/>
      <c r="K93" s="15"/>
      <c r="L93" s="121"/>
    </row>
    <row r="94" spans="1:12" ht="16.5" customHeight="1" thickBot="1" x14ac:dyDescent="0.3">
      <c r="A94" s="2" t="s">
        <v>117</v>
      </c>
      <c r="E94" s="2"/>
      <c r="F94" s="133">
        <f>SUM(F91:F92)</f>
        <v>184985005</v>
      </c>
      <c r="G94" s="15"/>
      <c r="H94" s="133">
        <f>SUM(H91:H92)</f>
        <v>237685509</v>
      </c>
      <c r="I94" s="122"/>
      <c r="J94" s="133">
        <f>SUM(J91:J92)</f>
        <v>153172564</v>
      </c>
      <c r="K94" s="15"/>
      <c r="L94" s="133">
        <f>SUM(L91:L92)</f>
        <v>190498155</v>
      </c>
    </row>
    <row r="95" spans="1:12" ht="16.5" customHeight="1" thickTop="1" x14ac:dyDescent="0.25">
      <c r="E95" s="2"/>
      <c r="F95" s="121"/>
      <c r="G95" s="15"/>
      <c r="H95" s="121"/>
      <c r="I95" s="122"/>
      <c r="J95" s="121"/>
      <c r="K95" s="15"/>
      <c r="L95" s="121"/>
    </row>
    <row r="96" spans="1:12" ht="16.5" customHeight="1" x14ac:dyDescent="0.25">
      <c r="C96" s="5"/>
      <c r="D96" s="3"/>
      <c r="E96" s="2"/>
      <c r="F96" s="121"/>
      <c r="G96" s="15"/>
      <c r="H96" s="121"/>
      <c r="I96" s="122"/>
      <c r="J96" s="121"/>
      <c r="K96" s="15"/>
      <c r="L96" s="121"/>
    </row>
    <row r="97" spans="1:12" ht="16.5" customHeight="1" x14ac:dyDescent="0.25">
      <c r="A97" s="2" t="s">
        <v>118</v>
      </c>
      <c r="D97" s="3"/>
      <c r="E97" s="2"/>
      <c r="F97" s="121"/>
      <c r="G97" s="15"/>
      <c r="H97" s="121"/>
      <c r="I97" s="122"/>
      <c r="J97" s="121"/>
      <c r="K97" s="15"/>
      <c r="L97" s="121"/>
    </row>
    <row r="98" spans="1:12" ht="16.5" customHeight="1" x14ac:dyDescent="0.25">
      <c r="A98" s="119" t="s">
        <v>153</v>
      </c>
      <c r="D98" s="3"/>
      <c r="E98" s="2"/>
      <c r="F98" s="129">
        <v>1084</v>
      </c>
      <c r="G98" s="127"/>
      <c r="H98" s="129">
        <v>0</v>
      </c>
      <c r="I98" s="128"/>
      <c r="J98" s="129">
        <v>0</v>
      </c>
      <c r="K98" s="127"/>
      <c r="L98" s="129">
        <v>0</v>
      </c>
    </row>
    <row r="99" spans="1:12" ht="16.5" customHeight="1" x14ac:dyDescent="0.25">
      <c r="A99" s="119" t="s">
        <v>154</v>
      </c>
      <c r="B99" s="119"/>
      <c r="C99" s="110"/>
      <c r="E99" s="2"/>
      <c r="F99" s="129">
        <v>30538</v>
      </c>
      <c r="G99" s="15"/>
      <c r="H99" s="129">
        <v>2382377</v>
      </c>
      <c r="I99" s="122"/>
      <c r="J99" s="129">
        <v>16050</v>
      </c>
      <c r="K99" s="15"/>
      <c r="L99" s="129">
        <v>2386657</v>
      </c>
    </row>
    <row r="100" spans="1:12" ht="16.5" customHeight="1" x14ac:dyDescent="0.25">
      <c r="A100" s="119" t="s">
        <v>174</v>
      </c>
      <c r="B100" s="124"/>
      <c r="C100" s="110"/>
      <c r="E100" s="2"/>
      <c r="F100" s="129">
        <v>2603307</v>
      </c>
      <c r="G100" s="15"/>
      <c r="H100" s="129">
        <v>16410021</v>
      </c>
      <c r="I100" s="122"/>
      <c r="J100" s="129">
        <v>2603307</v>
      </c>
      <c r="K100" s="15"/>
      <c r="L100" s="129">
        <v>16410021</v>
      </c>
    </row>
    <row r="101" spans="1:12" ht="16.5" customHeight="1" x14ac:dyDescent="0.25">
      <c r="A101" s="119"/>
      <c r="C101" s="110"/>
      <c r="E101" s="2"/>
      <c r="F101" s="129"/>
      <c r="G101" s="15"/>
      <c r="H101" s="129"/>
      <c r="I101" s="122"/>
      <c r="J101" s="129"/>
      <c r="K101" s="15"/>
      <c r="L101" s="129"/>
    </row>
    <row r="102" spans="1:12" ht="16.5" customHeight="1" x14ac:dyDescent="0.25">
      <c r="A102" s="2"/>
      <c r="B102" s="2"/>
      <c r="C102" s="5"/>
      <c r="D102" s="3"/>
      <c r="E102" s="2"/>
      <c r="F102" s="129"/>
      <c r="G102" s="15"/>
      <c r="H102" s="129"/>
      <c r="I102" s="122"/>
      <c r="J102" s="129"/>
      <c r="K102" s="15"/>
      <c r="L102" s="129"/>
    </row>
    <row r="103" spans="1:12" ht="16.5" customHeight="1" x14ac:dyDescent="0.25">
      <c r="A103" s="2"/>
      <c r="B103" s="2"/>
      <c r="C103" s="5"/>
      <c r="D103" s="3"/>
      <c r="E103" s="2"/>
      <c r="F103" s="129"/>
      <c r="G103" s="15"/>
      <c r="H103" s="129"/>
      <c r="I103" s="122"/>
      <c r="J103" s="129"/>
      <c r="K103" s="15"/>
      <c r="L103" s="129"/>
    </row>
    <row r="104" spans="1:12" ht="16.5" customHeight="1" x14ac:dyDescent="0.25">
      <c r="A104" s="2"/>
      <c r="B104" s="2"/>
      <c r="C104" s="5"/>
      <c r="D104" s="3"/>
      <c r="E104" s="2"/>
      <c r="F104" s="129"/>
      <c r="G104" s="15"/>
      <c r="H104" s="129"/>
      <c r="I104" s="122"/>
      <c r="J104" s="129"/>
      <c r="K104" s="15"/>
      <c r="L104" s="129"/>
    </row>
    <row r="105" spans="1:12" ht="16.5" customHeight="1" x14ac:dyDescent="0.25">
      <c r="A105" s="2"/>
      <c r="B105" s="2"/>
      <c r="C105" s="5"/>
      <c r="D105" s="3"/>
      <c r="E105" s="2"/>
      <c r="F105" s="129"/>
      <c r="G105" s="15"/>
      <c r="H105" s="129"/>
      <c r="I105" s="122"/>
      <c r="J105" s="129"/>
      <c r="K105" s="15"/>
      <c r="L105" s="129"/>
    </row>
    <row r="106" spans="1:12" ht="16.5" customHeight="1" x14ac:dyDescent="0.25">
      <c r="A106" s="2"/>
      <c r="B106" s="2"/>
      <c r="C106" s="5"/>
      <c r="D106" s="3"/>
      <c r="E106" s="2"/>
      <c r="F106" s="129"/>
      <c r="G106" s="15"/>
      <c r="H106" s="129"/>
      <c r="I106" s="122"/>
      <c r="J106" s="129"/>
      <c r="K106" s="15"/>
      <c r="L106" s="129"/>
    </row>
    <row r="107" spans="1:12" ht="16.5" customHeight="1" x14ac:dyDescent="0.25">
      <c r="A107" s="2"/>
      <c r="B107" s="2"/>
      <c r="C107" s="5"/>
      <c r="D107" s="3"/>
      <c r="E107" s="2"/>
      <c r="F107" s="129"/>
      <c r="G107" s="15"/>
      <c r="H107" s="129"/>
      <c r="I107" s="122"/>
      <c r="J107" s="129"/>
      <c r="K107" s="15"/>
      <c r="L107" s="129"/>
    </row>
    <row r="113" spans="1:12" ht="2.1" customHeight="1" x14ac:dyDescent="0.25"/>
    <row r="114" spans="1:12" ht="22.35" customHeight="1" x14ac:dyDescent="0.25">
      <c r="A114" s="95" t="str">
        <f>A57</f>
        <v>The notes to the financial statements are an integral part of these financial statements.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</row>
  </sheetData>
  <mergeCells count="8">
    <mergeCell ref="F64:H64"/>
    <mergeCell ref="J64:L64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  <_dlc_DocId xmlns="57665ed0-40c6-4de4-8060-50f128377cb9">3VZNWAH5KP2X-804842151-13684</_dlc_DocId>
    <_dlc_DocIdUrl xmlns="57665ed0-40c6-4de4-8060-50f128377cb9">
      <Url>https://pwcapac.sharepoint.com/sites/TH-SD-0AF5PwJTgKmOyUk9PVA/_layouts/15/DocIdRedir.aspx?ID=3VZNWAH5KP2X-804842151-13684</Url>
      <Description>3VZNWAH5KP2X-804842151-13684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2" ma:contentTypeDescription="Create a new document." ma:contentTypeScope="" ma:versionID="bedf3c925ba1f5035eee5d6559d0e47a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72040ae9d95a65713262cea8e88dfdf9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0439dd35-2943-43b3-bb82-c16c965989bf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D8CF11-8CCE-4BCC-BB3A-C5A565B193B7}">
  <ds:schemaRefs>
    <ds:schemaRef ds:uri="1addad1a-e82c-49e7-a250-6e675ee35881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57665ed0-40c6-4de4-8060-50f128377cb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300262-713A-420F-A0C6-F7AE6A9A35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59A8E7-D7BF-4538-9144-61294AE9D53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62A5ECE-2CCD-4115-8FEC-C47C3A8D8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Budsakorn Saengwattanapan (TH)</cp:lastModifiedBy>
  <cp:revision/>
  <cp:lastPrinted>2026-02-20T09:33:42Z</cp:lastPrinted>
  <dcterms:created xsi:type="dcterms:W3CDTF">2014-03-04T07:14:12Z</dcterms:created>
  <dcterms:modified xsi:type="dcterms:W3CDTF">2026-02-20T09:33:48Z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88ad2d79-986c-49ba-9995-4759d468c8b5</vt:lpwstr>
  </property>
  <property fmtid="{D5CDD505-2E9C-101B-9397-08002B2CF9AE}" pid="4" name="MediaServiceImageTags">
    <vt:lpwstr/>
  </property>
</Properties>
</file>